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5"/>
  </bookViews>
  <sheets>
    <sheet name="МБДОУ" sheetId="1" r:id="rId1"/>
    <sheet name="СОШ" sheetId="2" r:id="rId2"/>
    <sheet name="УДОД" sheetId="3" r:id="rId3"/>
    <sheet name="ЦДиК" sheetId="4" r:id="rId4"/>
    <sheet name="Оздор." sheetId="5" r:id="rId5"/>
    <sheet name="Комит." sheetId="6" r:id="rId6"/>
  </sheets>
  <externalReferences>
    <externalReference r:id="rId7"/>
    <externalReference r:id="rId8"/>
    <externalReference r:id="rId9"/>
  </externalReferences>
  <definedNames>
    <definedName name="_xlnm.Print_Area" localSheetId="0">МБДОУ!$A$1:$J$25</definedName>
    <definedName name="_xlnm.Print_Area" localSheetId="1">СОШ!$A$1:$J$28</definedName>
    <definedName name="_xlnm.Print_Area" localSheetId="2">УДОД!$A$1:$J$26</definedName>
  </definedNames>
  <calcPr calcId="124519"/>
</workbook>
</file>

<file path=xl/calcChain.xml><?xml version="1.0" encoding="utf-8"?>
<calcChain xmlns="http://schemas.openxmlformats.org/spreadsheetml/2006/main">
  <c r="J20" i="6"/>
  <c r="J25"/>
  <c r="J20" i="5"/>
  <c r="J20" i="2"/>
  <c r="D24" i="1"/>
  <c r="D25" i="4"/>
  <c r="D25" i="6"/>
  <c r="D23" i="3"/>
  <c r="D25"/>
  <c r="D25" i="2"/>
  <c r="D23"/>
  <c r="J24" i="1"/>
  <c r="D23"/>
  <c r="D21"/>
  <c r="C20" i="6"/>
  <c r="D20"/>
  <c r="C20" i="5"/>
  <c r="D20"/>
  <c r="C20" i="4"/>
  <c r="D20"/>
  <c r="C20" i="3"/>
  <c r="D20"/>
  <c r="C23" i="2"/>
  <c r="C20"/>
  <c r="D20"/>
  <c r="C19" i="1"/>
  <c r="D19"/>
  <c r="J19" s="1"/>
  <c r="I25" i="5"/>
  <c r="I25" i="6"/>
  <c r="H25"/>
  <c r="G25"/>
  <c r="F25"/>
  <c r="E25"/>
  <c r="I24"/>
  <c r="H24"/>
  <c r="G24"/>
  <c r="F24"/>
  <c r="E24"/>
  <c r="J24" s="1"/>
  <c r="I23"/>
  <c r="H23"/>
  <c r="G23"/>
  <c r="F23"/>
  <c r="E23"/>
  <c r="J23" s="1"/>
  <c r="I22"/>
  <c r="H22"/>
  <c r="G22"/>
  <c r="F22"/>
  <c r="E22"/>
  <c r="J22" s="1"/>
  <c r="H25" i="5"/>
  <c r="G25"/>
  <c r="F25"/>
  <c r="E25"/>
  <c r="J25" s="1"/>
  <c r="I24"/>
  <c r="H24"/>
  <c r="G24"/>
  <c r="F24"/>
  <c r="E24"/>
  <c r="J24" s="1"/>
  <c r="I23"/>
  <c r="H23"/>
  <c r="G23"/>
  <c r="F23"/>
  <c r="E23"/>
  <c r="J23" s="1"/>
  <c r="I22"/>
  <c r="H22"/>
  <c r="G22"/>
  <c r="F22"/>
  <c r="E22"/>
  <c r="J22" s="1"/>
  <c r="I25" i="4"/>
  <c r="H25"/>
  <c r="G25"/>
  <c r="F25"/>
  <c r="E25"/>
  <c r="J25" s="1"/>
  <c r="I24"/>
  <c r="H24"/>
  <c r="G24"/>
  <c r="F24"/>
  <c r="E24"/>
  <c r="J24" s="1"/>
  <c r="I23"/>
  <c r="H23"/>
  <c r="G23"/>
  <c r="F23"/>
  <c r="E23"/>
  <c r="J23" s="1"/>
  <c r="I22"/>
  <c r="H22"/>
  <c r="G22"/>
  <c r="F22"/>
  <c r="E22"/>
  <c r="J22" s="1"/>
  <c r="I25" i="3"/>
  <c r="H25"/>
  <c r="G25"/>
  <c r="F25"/>
  <c r="E25"/>
  <c r="J25" s="1"/>
  <c r="I24"/>
  <c r="H24"/>
  <c r="G24"/>
  <c r="F24"/>
  <c r="E24"/>
  <c r="J24" s="1"/>
  <c r="I23"/>
  <c r="H23"/>
  <c r="G23"/>
  <c r="F23"/>
  <c r="J23"/>
  <c r="I22"/>
  <c r="H22"/>
  <c r="G22"/>
  <c r="F22"/>
  <c r="E22"/>
  <c r="J22" s="1"/>
  <c r="I25" i="2"/>
  <c r="H25"/>
  <c r="G25"/>
  <c r="F25"/>
  <c r="J25"/>
  <c r="I24"/>
  <c r="H24"/>
  <c r="G24"/>
  <c r="F24"/>
  <c r="E24"/>
  <c r="J24" s="1"/>
  <c r="I23"/>
  <c r="H23"/>
  <c r="G23"/>
  <c r="F23"/>
  <c r="J23"/>
  <c r="I22"/>
  <c r="H22"/>
  <c r="F22"/>
  <c r="G22"/>
  <c r="E22"/>
  <c r="J22" s="1"/>
  <c r="I24" i="1"/>
  <c r="H24"/>
  <c r="G24"/>
  <c r="F24"/>
  <c r="E24"/>
  <c r="I23"/>
  <c r="H23"/>
  <c r="G23"/>
  <c r="F23"/>
  <c r="E23"/>
  <c r="J23" s="1"/>
  <c r="I22"/>
  <c r="H22"/>
  <c r="G22"/>
  <c r="F22"/>
  <c r="J22"/>
  <c r="I21"/>
  <c r="H21"/>
  <c r="G21"/>
  <c r="F21"/>
  <c r="E21"/>
  <c r="J21" s="1"/>
  <c r="I20" i="6"/>
  <c r="H20"/>
  <c r="G20"/>
  <c r="F20"/>
  <c r="E20"/>
  <c r="I20" i="5"/>
  <c r="H20"/>
  <c r="G20"/>
  <c r="F20"/>
  <c r="E20"/>
  <c r="I20" i="4"/>
  <c r="H20"/>
  <c r="G20"/>
  <c r="F20"/>
  <c r="E20"/>
  <c r="J20" s="1"/>
  <c r="I20" i="3"/>
  <c r="I20" i="2"/>
  <c r="I19" i="1"/>
  <c r="F19"/>
  <c r="G19"/>
  <c r="H19"/>
  <c r="E20" i="3"/>
  <c r="E20" i="2"/>
  <c r="F20" i="3"/>
  <c r="G20"/>
  <c r="H20"/>
  <c r="H20" i="2"/>
  <c r="G20"/>
  <c r="E19" i="1" l="1"/>
  <c r="J20" i="3"/>
  <c r="F20" i="2"/>
</calcChain>
</file>

<file path=xl/sharedStrings.xml><?xml version="1.0" encoding="utf-8"?>
<sst xmlns="http://schemas.openxmlformats.org/spreadsheetml/2006/main" count="224" uniqueCount="60">
  <si>
    <t>Приложение № 2</t>
  </si>
  <si>
    <t xml:space="preserve">к  Программе "Развитие образования </t>
  </si>
  <si>
    <t>Кингисеппского муниципального района"</t>
  </si>
  <si>
    <t>Паспорт подпрограммы</t>
  </si>
  <si>
    <t>Наименование подпрограммы</t>
  </si>
  <si>
    <t>Цель подпрограммы</t>
  </si>
  <si>
    <t>Муниципальный заказчик подпрограммы</t>
  </si>
  <si>
    <t>Задачи подпрограммы</t>
  </si>
  <si>
    <t>Сроки реализации подпрограммы</t>
  </si>
  <si>
    <t>Источники финансирования подпрограммы, в том числе по годам:</t>
  </si>
  <si>
    <t>Источник финансирования</t>
  </si>
  <si>
    <t>2016 год</t>
  </si>
  <si>
    <t>Итого</t>
  </si>
  <si>
    <t>Всего:</t>
  </si>
  <si>
    <t>в том числе:</t>
  </si>
  <si>
    <t>Средства федерального бюджета</t>
  </si>
  <si>
    <t>Средства бюджета Ленинградской области</t>
  </si>
  <si>
    <t>Внебюджетные источники</t>
  </si>
  <si>
    <t>Средства бюджета МО "Кингисеппский муниципальный район"</t>
  </si>
  <si>
    <t>Планируемые результаты реализации подпрограммы</t>
  </si>
  <si>
    <t>Развитие общего образования</t>
  </si>
  <si>
    <t>Обеспечение  доступности, содержания  и качества  образования, соответствующего современным требованиям</t>
  </si>
  <si>
    <t>Повышение уровня доступности, содержания  и качества  образования. Совершенствование работы с одаренными детьми по развитию их личности, способностей и одаренностей, мотивации к познанию и творчеству. Развитие кадрового потенциала и воспитательной системы общего образования.  Создание условий в инфраструктуре образования, отвечающих современным требованиям и нормам СанПиН для реализации образовательной программы общего образования. Обеспечение безопасности участников образовательного процесса</t>
  </si>
  <si>
    <t xml:space="preserve">Развитие дополнительного образования </t>
  </si>
  <si>
    <t>Обеспечение доступности, содержания  и качества  дополнительного образования, соответствующего современным требованиям</t>
  </si>
  <si>
    <t>Повышение уровня доступности, содержания  и качества  дополнительного образования. Совершенствование работы с одаренными детьми по развитию их личности, способностей и одаренностей, мотивации к познанию и творчеству. Обеспечение безопасности участников образовательного процесса. Создание условий в инфраструктуре образования, отвечающих современным требованиям и нормам для реализации образовательной программы дополнительного образования</t>
  </si>
  <si>
    <t>2017 год</t>
  </si>
  <si>
    <t>Развитие психолого-педагогической и медико-социальной помощи детям</t>
  </si>
  <si>
    <t>Обеспечение психолого-педагогической и медико-социальной помощи детям.Создание условий для оказания психолого-педагогической и медико-социальной помощи детям</t>
  </si>
  <si>
    <t>Организация отдыха и оздоровления детей, подростков и молодежи</t>
  </si>
  <si>
    <t>Обеспечение  оздоровления и отдыха детей и подростков в летний период. Обеспечение условий для организации оздоровления и отдыха детей и подростков в загородных стационарных лагерях</t>
  </si>
  <si>
    <t>Подпрограмма "Обеспечение условий реализации программы"</t>
  </si>
  <si>
    <t>Укрепление материально-технической базы общеобразовательных учреждений в соответствии с современными требованиями и нормами СанПиН.  Обеспечение условий для получения образования, соответствующим современным требованиям. Повышение уровня безопасности учащихся и персонала учреждений образования. Укрепление материальной базы учреждений по вопросам обеспечения пожарной безопасности и антитеррористической защищенности. Сокращение числа детского дорожно-транспортного травматизма участников учебно-воспитательного процесса. Совершенствование работы по профилактике дорожно-транспортного травматизма. Обеспечение безопасных условий при организации подвоза школьников к месту учебы и обратно.</t>
  </si>
  <si>
    <t>Расходы (тыс. рублей)</t>
  </si>
  <si>
    <t xml:space="preserve">100%-е освоение учащимися программ начального общего, основного общего, среднего общего образования. Увеличение доли учащихся, реализующих федеральные государственные образовательные стандарты. 100% охват обучающихся 10-11 классов программами профильного обучения. 100 % выпускников, получивших документ государственного образца. Обеспечение рабочими местами учащихся с ОВЗ на дому. </t>
  </si>
  <si>
    <t>Развитие дошкольного образования</t>
  </si>
  <si>
    <t>Положительная динамика усвоения индивидуально ориентированных коррекционно-развивающих программ.Удовлетворение запроса населения на проведение комплексного психолого-медико-педагогического обследования детей и подростков от 0 до 18 лет. Соответствие условий для оказания психолого-педагогической и медико-социальной помощи детям современным требованиям. Соответствие материально-технической базы Центра диагностики и консультирования современным требованиям</t>
  </si>
  <si>
    <t>Обеспечение эфективной психолого-педагогической и медико-социальной помощи детям, испытывающим трудности в освоении основных общеобразовательных программ, развитии и социальной адаптации</t>
  </si>
  <si>
    <t>Удовлетворение потребности населения в оздоровлении и отдыхе детей и подростков в летний период в оздоровительных учреждениях всех типов и видов.Положительная динамика охвата учащихся общеобразовательных школ организованными формами оздоровления (оздоровительные  учреждения  с дневным  пребыванием на базе учреждений образования). Соответствие условий организации отдыха и оздоровления детей современным требованиям и нормам. Соответствие условий организации оздоровления и отдыха детей и подростков в муниципальном загородном лагере "Бригантина" современным  требованиям. Выполнение требований, необходимых для получения положительного заключения по открытию муниципального загородного лагеря "Бригантина" к летнему сезону, отсутствие предписаний надзорных органов</t>
  </si>
  <si>
    <t>Создание необходимых условий для эффективной реализации Программы "Развитие образования Кингисеппского района". Реализация прав участников образовательного процесса на эффективное использование средств информатизации в целях повышения качества результатов учебной и профессиональной деятельности и формирования информационной культуры</t>
  </si>
  <si>
    <t xml:space="preserve">Использование дистанционных технологий при организации учебного процесса учащихся с ОВЗ.Реализация проектов формирования технологической среды системы образования (БШДО, СГО, "Электронная школа"), развитие дистанционного обучения. Создание оптимальной системы по работе с одаренными детьми.Увеличение доли талантливых учащихся, получивших материальную поддержку.Увеличение доли обучающихся, принявших участие во всероссийской и региональной олимпиаде школьников.Увеличение доли обучающихся, принявших участие в спортивных соревнованиях .Увеличение количества выпускников, получивших золотые и серебряные медали.Создание оптимальных условий для профессионального и личностного роста кадров системы образования.Увеличение количества педагогов, принявших учатсие в конкурсах профессионального мастерства.Увеличение доли талантливых учителей, получивших материальную поддержку.Увеличение доли учителей прошедших повышение квалификации.Повышение эффективности деятельности классных руководителей.Обеспечение информирования граждан об образовательных услугах через ведомственную систему "Е-услуги.Образование". </t>
  </si>
  <si>
    <t>2018 год</t>
  </si>
  <si>
    <t>2019 год</t>
  </si>
  <si>
    <t>2020 год</t>
  </si>
  <si>
    <t xml:space="preserve">Создание условий для освоения детьми дошкольного возраста основной общеобразвательной программы дошкольного образования. Создание условий по организации ухода и присмотра  за детьми дошкольнго возраста.  Повышение профессионального мастерства педагогических работников системы дошкольного образования. Создание дополнительных мест в муниципальных  образовательных организациях. Создание условий в инфраструктуре образования, отвечающих современным требованиям и нормам  для реализации образовательной программы дошкольного образования </t>
  </si>
  <si>
    <t xml:space="preserve">Обеспечение организованного оздоровления и отдыха детей, подростков и молодежи в летний период </t>
  </si>
  <si>
    <t>Обеспечение эффективного управления Программой, разработка и подготовка нормативно-правовой базы для финансового и методического обеспечения мероприятий программы. Контроль за качеством и современностью выполнения мероприятий программы. Техническое и методическое сопровождение образовательной деятельности и образовательного процесса</t>
  </si>
  <si>
    <t>Обеспечение  доступности, содержания и качества дополнительного образования, соответствующего современным требованиям. Удовлетворение запроса населения на предоставление услуг дополнительного образования.  Создание оптимальной системы по работе с одаренными  детьми. Увеличение доли учащихся, участвующих в конкурсах различного уровня. Повышение уровня комплексной безопасности учащихся и работников учреждений дополнительного образования.Укрепление материально-технической базы учреждений дополнительного образования по вопросам пожарной безопасности и антитеррористической защищенности. Укрепление материально-технической базы учреждений дополнительного образования в соответствии с современными требованиями и нормами СанПиН</t>
  </si>
  <si>
    <t>Реализация в полном объеме мероприятий Программы, достижение ее целей и задач. Повышение качества и доступности муниципальных услуг. Рост количества информационных и инновационных технологий, внедренных в учреждения образования. Формирование необходимой нормативно-правовой базы, обеспечивающей эффективную реализацию Программы и направленной на развитие сферы образования в Кингисеппском муниципальном районе. Координация деятельности всех участников программных мероприятий</t>
  </si>
  <si>
    <t xml:space="preserve">Ликвидация очередности в дошкольные образовательные учреждения. Увеличение охвата детей в возрасте от 1 года до 7 лет дошкольным образованием. Строительство новых объектов. Повышение уровня безопасности воспитанников и персонала учреждений дошкольного  образования. Укрепление материально-технической базы общеобразовательных учреждений в соответствии с современными требованиями и нормами СанПиН.  Обеспечение комплексной безопасности                                                    </t>
  </si>
  <si>
    <t>2014 год</t>
  </si>
  <si>
    <t>2015 год</t>
  </si>
  <si>
    <t>Администрация МО «Кингисеппский муниципальный район» (отраслевой комитет - Комитет по образованию)</t>
  </si>
  <si>
    <t>2014 - 2020 годы</t>
  </si>
  <si>
    <t>2014-2020 годы</t>
  </si>
  <si>
    <t>Обеспечение государственных гарантий доступного и качественного дошкольного образования в Кингисеппском районе</t>
  </si>
  <si>
    <t>УТВЕРЖДЕН</t>
  </si>
  <si>
    <t xml:space="preserve">постановлением МО "Кингисеппский </t>
  </si>
  <si>
    <t>муниципальный район"</t>
  </si>
  <si>
    <t>от  "20"  апреля 2016 года  №921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</si>
</sst>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8">
    <font>
      <sz val="11"/>
      <color theme="1"/>
      <name val="Calibri"/>
      <family val="2"/>
      <charset val="204"/>
      <scheme val="minor"/>
    </font>
    <font>
      <b/>
      <sz val="12"/>
      <color indexed="63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5" fillId="0" borderId="0" xfId="0" applyFont="1"/>
    <xf numFmtId="0" fontId="3" fillId="0" borderId="5" xfId="0" applyFont="1" applyBorder="1" applyAlignment="1">
      <alignment vertical="top" wrapText="1"/>
    </xf>
    <xf numFmtId="164" fontId="3" fillId="0" borderId="5" xfId="0" applyNumberFormat="1" applyFont="1" applyBorder="1" applyAlignment="1">
      <alignment horizontal="center" vertical="center" wrapText="1"/>
    </xf>
    <xf numFmtId="0" fontId="0" fillId="0" borderId="0" xfId="0" applyFont="1"/>
    <xf numFmtId="0" fontId="6" fillId="0" borderId="0" xfId="0" applyFont="1"/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164" fontId="3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right"/>
    </xf>
    <xf numFmtId="165" fontId="4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horizontal="right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horizontal="right"/>
    </xf>
    <xf numFmtId="0" fontId="4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vertical="top" wrapText="1"/>
    </xf>
    <xf numFmtId="0" fontId="6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3" fillId="0" borderId="5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0" xfId="0" applyFont="1" applyAlignment="1">
      <alignment horizontal="right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8" xfId="0" applyNumberFormat="1" applyFont="1" applyBorder="1" applyAlignment="1">
      <alignment horizontal="left" vertical="top" wrapText="1"/>
    </xf>
    <xf numFmtId="0" fontId="3" fillId="0" borderId="9" xfId="0" applyNumberFormat="1" applyFont="1" applyBorder="1" applyAlignment="1">
      <alignment horizontal="left" vertical="top" wrapText="1"/>
    </xf>
    <xf numFmtId="0" fontId="3" fillId="0" borderId="10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7;&#1088;&#1080;&#1083;&#1086;&#1078;&#1077;&#1085;&#1080;&#1077;%204,5%20&#1076;&#1077;&#1090;&#1072;&#1083;&#1080;&#1079;.&#1076;&#1083;&#1103;%20&#1084;&#1077;&#1085;&#1103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7;&#1088;&#1080;&#1083;&#1086;&#1078;&#1077;&#1085;&#1080;&#1077;%204,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7;&#1088;&#1080;&#1083;&#1086;&#1078;&#1077;&#1085;&#1080;&#1077;%204,5%2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 4 ДОУ"/>
      <sheetName val="Прил 5 ДОУ"/>
      <sheetName val="Прил 4 СОШ"/>
      <sheetName val="Приложение 5СОШ"/>
      <sheetName val="Прил4 ДОП"/>
      <sheetName val="Прил 5 ДОП"/>
      <sheetName val="Прил 4 ЦДиК"/>
      <sheetName val="ЦДИК"/>
      <sheetName val="Прил 4 лето Бриг"/>
      <sheetName val="прил 5лето бригант"/>
      <sheetName val="Прил 4 комитет и инж"/>
      <sheetName val="Прил 5 комитет, инж"/>
      <sheetName val="ВСЕГО на Программу"/>
      <sheetName val="2015 г."/>
      <sheetName val="2014г."/>
      <sheetName val="2013г."/>
    </sheetNames>
    <sheetDataSet>
      <sheetData sheetId="0"/>
      <sheetData sheetId="1">
        <row r="13">
          <cell r="H13">
            <v>0</v>
          </cell>
        </row>
        <row r="15">
          <cell r="H1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Прил 4 ДОУ"/>
      <sheetName val="Прил 5 ДОУ"/>
      <sheetName val="Прил 4 СОШ"/>
      <sheetName val="Приложение 5СОШ"/>
      <sheetName val="Прил4 ДОП"/>
      <sheetName val="Прил 5 ДОП"/>
      <sheetName val="Прил 4 ЦДиК"/>
      <sheetName val="ЦДИК"/>
      <sheetName val="Прил 4 лето Бриг"/>
      <sheetName val="прил 5лето бригант"/>
      <sheetName val="Прил 4 комитет и инж"/>
      <sheetName val="Прил 5 комитет, инж"/>
      <sheetName val="ВСЕГО на Программу"/>
      <sheetName val="2015 г."/>
    </sheetNames>
    <sheetDataSet>
      <sheetData sheetId="0"/>
      <sheetData sheetId="1">
        <row r="13"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H14">
            <v>297226.90000000002</v>
          </cell>
          <cell r="I14">
            <v>336976.19999999995</v>
          </cell>
          <cell r="J14">
            <v>336976.19999999995</v>
          </cell>
          <cell r="K14">
            <v>336976.19999999995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G16">
            <v>97314.700000000012</v>
          </cell>
          <cell r="H16">
            <v>69645.8</v>
          </cell>
          <cell r="I16">
            <v>108946.70000000001</v>
          </cell>
          <cell r="J16">
            <v>73128.399999999994</v>
          </cell>
          <cell r="K16">
            <v>76784.900000000009</v>
          </cell>
        </row>
      </sheetData>
      <sheetData sheetId="2"/>
      <sheetData sheetId="3">
        <row r="13"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H14">
            <v>371426.9</v>
          </cell>
          <cell r="I14">
            <v>391038.2</v>
          </cell>
          <cell r="J14">
            <v>391038.2</v>
          </cell>
          <cell r="K14">
            <v>391038.2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H16">
            <v>103164.1</v>
          </cell>
          <cell r="I16">
            <v>69417.3</v>
          </cell>
          <cell r="J16">
            <v>56556.600000000006</v>
          </cell>
          <cell r="K16">
            <v>59355.9</v>
          </cell>
        </row>
      </sheetData>
      <sheetData sheetId="4"/>
      <sheetData sheetId="5">
        <row r="13"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H14">
            <v>0</v>
          </cell>
          <cell r="I14">
            <v>0</v>
          </cell>
          <cell r="J14">
            <v>0</v>
          </cell>
          <cell r="K14">
            <v>0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G16">
            <v>109523.80000000002</v>
          </cell>
          <cell r="H16">
            <v>105025.80000000002</v>
          </cell>
          <cell r="I16">
            <v>105025.80000000002</v>
          </cell>
          <cell r="J16">
            <v>110277.29999999999</v>
          </cell>
          <cell r="K16">
            <v>115791.3</v>
          </cell>
        </row>
      </sheetData>
      <sheetData sheetId="6"/>
      <sheetData sheetId="7">
        <row r="13"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G16">
            <v>3020.3</v>
          </cell>
          <cell r="H16">
            <v>3020.3</v>
          </cell>
          <cell r="I16">
            <v>3020.3</v>
          </cell>
          <cell r="J16">
            <v>3171.4</v>
          </cell>
          <cell r="K16">
            <v>3329.99</v>
          </cell>
        </row>
      </sheetData>
      <sheetData sheetId="8"/>
      <sheetData sheetId="9">
        <row r="13"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G14">
            <v>2626.7</v>
          </cell>
          <cell r="H14">
            <v>2771.9</v>
          </cell>
          <cell r="I14">
            <v>2925.6</v>
          </cell>
          <cell r="J14">
            <v>2925.6</v>
          </cell>
          <cell r="K14">
            <v>2925.6</v>
          </cell>
        </row>
        <row r="15">
          <cell r="G15">
            <v>0</v>
          </cell>
          <cell r="H15">
            <v>0</v>
          </cell>
          <cell r="J15">
            <v>0</v>
          </cell>
          <cell r="K15">
            <v>0</v>
          </cell>
        </row>
        <row r="16">
          <cell r="G16">
            <v>8371.2999999999993</v>
          </cell>
          <cell r="H16">
            <v>5869.3</v>
          </cell>
          <cell r="I16">
            <v>5869.3</v>
          </cell>
          <cell r="J16">
            <v>6162.8</v>
          </cell>
          <cell r="K16">
            <v>6471</v>
          </cell>
        </row>
      </sheetData>
      <sheetData sheetId="10"/>
      <sheetData sheetId="11">
        <row r="13"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</row>
        <row r="15">
          <cell r="G15">
            <v>0</v>
          </cell>
          <cell r="H15">
            <v>0</v>
          </cell>
          <cell r="J15">
            <v>0</v>
          </cell>
          <cell r="K15">
            <v>0</v>
          </cell>
        </row>
        <row r="16">
          <cell r="G16">
            <v>13164.800000000001</v>
          </cell>
          <cell r="H16">
            <v>13734.1</v>
          </cell>
          <cell r="I16">
            <v>13734.1</v>
          </cell>
          <cell r="J16">
            <v>14420.855</v>
          </cell>
          <cell r="K16">
            <v>15142.012750000002</v>
          </cell>
        </row>
      </sheetData>
      <sheetData sheetId="12"/>
      <sheetData sheetId="13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Прил 4 ДОУ"/>
      <sheetName val="Прил 5 ДОУ"/>
      <sheetName val="Прил 4 СОШ"/>
      <sheetName val="Прил 5СОШ"/>
      <sheetName val="Прил4 ДОП"/>
      <sheetName val="Прил 5 ДОП"/>
      <sheetName val="Прил 4 ЦДиК"/>
      <sheetName val="ЦДИК"/>
      <sheetName val="Прил 4 лето "/>
      <sheetName val="прил 5лето "/>
      <sheetName val="Прил 4 ком, инж"/>
      <sheetName val="Прил 5 ком, инж"/>
    </sheetNames>
    <sheetDataSet>
      <sheetData sheetId="0">
        <row r="17">
          <cell r="F17">
            <v>301512.04487799999</v>
          </cell>
        </row>
      </sheetData>
      <sheetData sheetId="1"/>
      <sheetData sheetId="2">
        <row r="17">
          <cell r="F17">
            <v>52800.427580000003</v>
          </cell>
        </row>
      </sheetData>
      <sheetData sheetId="3">
        <row r="18">
          <cell r="H18">
            <v>404834.95900000003</v>
          </cell>
        </row>
      </sheetData>
      <sheetData sheetId="4"/>
      <sheetData sheetId="5">
        <row r="20">
          <cell r="H20">
            <v>4594.9030000000002</v>
          </cell>
        </row>
        <row r="22">
          <cell r="H22">
            <v>102514.39685</v>
          </cell>
        </row>
      </sheetData>
      <sheetData sheetId="6">
        <row r="18">
          <cell r="F18">
            <v>2757.2197000000001</v>
          </cell>
        </row>
      </sheetData>
      <sheetData sheetId="7"/>
      <sheetData sheetId="8"/>
      <sheetData sheetId="9"/>
      <sheetData sheetId="10"/>
      <sheetData sheetId="11">
        <row r="21">
          <cell r="H21">
            <v>13222.15956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5"/>
  <sheetViews>
    <sheetView topLeftCell="A7" workbookViewId="0">
      <selection activeCell="O23" sqref="O23"/>
    </sheetView>
  </sheetViews>
  <sheetFormatPr defaultRowHeight="15"/>
  <cols>
    <col min="1" max="1" width="22.5703125" customWidth="1"/>
    <col min="2" max="2" width="26.140625" customWidth="1"/>
    <col min="3" max="3" width="12.140625" customWidth="1"/>
    <col min="4" max="4" width="11.7109375" customWidth="1"/>
    <col min="5" max="5" width="11.140625" customWidth="1"/>
    <col min="6" max="6" width="11.28515625" customWidth="1"/>
    <col min="7" max="7" width="11.140625" customWidth="1"/>
    <col min="8" max="8" width="11.85546875" customWidth="1"/>
    <col min="9" max="9" width="10.5703125" customWidth="1"/>
    <col min="10" max="10" width="12.28515625" customWidth="1"/>
  </cols>
  <sheetData>
    <row r="1" spans="1:10">
      <c r="H1" s="33" t="s">
        <v>56</v>
      </c>
      <c r="I1" s="33"/>
      <c r="J1" s="33"/>
    </row>
    <row r="2" spans="1:10" ht="18.75" customHeight="1">
      <c r="H2" s="33" t="s">
        <v>57</v>
      </c>
      <c r="I2" s="33"/>
      <c r="J2" s="33"/>
    </row>
    <row r="3" spans="1:10" ht="16.5" customHeight="1">
      <c r="H3" s="33" t="s">
        <v>58</v>
      </c>
      <c r="I3" s="33"/>
      <c r="J3" s="33"/>
    </row>
    <row r="4" spans="1:10" ht="17.25" customHeight="1">
      <c r="G4" s="33" t="s">
        <v>59</v>
      </c>
      <c r="H4" s="33"/>
      <c r="I4" s="33"/>
      <c r="J4" s="33"/>
    </row>
    <row r="5" spans="1:10" ht="29.25" customHeight="1">
      <c r="J5" s="1" t="s">
        <v>0</v>
      </c>
    </row>
    <row r="6" spans="1:10">
      <c r="F6" s="36" t="s">
        <v>1</v>
      </c>
      <c r="G6" s="36"/>
      <c r="H6" s="36"/>
      <c r="I6" s="36"/>
      <c r="J6" s="36"/>
    </row>
    <row r="7" spans="1:10">
      <c r="F7" s="36" t="s">
        <v>2</v>
      </c>
      <c r="G7" s="36"/>
      <c r="H7" s="36"/>
      <c r="I7" s="36"/>
      <c r="J7" s="36"/>
    </row>
    <row r="8" spans="1:10">
      <c r="F8" s="26"/>
      <c r="G8" s="26"/>
      <c r="H8" s="26"/>
      <c r="I8" s="26"/>
      <c r="J8" s="26"/>
    </row>
    <row r="10" spans="1:10" ht="14.25" customHeight="1">
      <c r="A10" s="37" t="s">
        <v>3</v>
      </c>
      <c r="B10" s="37"/>
      <c r="C10" s="37"/>
      <c r="D10" s="37"/>
      <c r="E10" s="37"/>
      <c r="F10" s="37"/>
      <c r="G10" s="37"/>
      <c r="H10" s="37"/>
      <c r="I10" s="37"/>
      <c r="J10" s="37"/>
    </row>
    <row r="12" spans="1:10" ht="30.75" customHeight="1">
      <c r="A12" s="2" t="s">
        <v>4</v>
      </c>
      <c r="B12" s="34" t="s">
        <v>35</v>
      </c>
      <c r="C12" s="34"/>
      <c r="D12" s="34"/>
      <c r="E12" s="34"/>
      <c r="F12" s="35"/>
      <c r="G12" s="35"/>
      <c r="H12" s="35"/>
      <c r="I12" s="35"/>
      <c r="J12" s="35"/>
    </row>
    <row r="13" spans="1:10" ht="36" customHeight="1">
      <c r="A13" s="2" t="s">
        <v>5</v>
      </c>
      <c r="B13" s="34" t="s">
        <v>55</v>
      </c>
      <c r="C13" s="34"/>
      <c r="D13" s="34"/>
      <c r="E13" s="34"/>
      <c r="F13" s="35"/>
      <c r="G13" s="35"/>
      <c r="H13" s="35"/>
      <c r="I13" s="35"/>
      <c r="J13" s="35"/>
    </row>
    <row r="14" spans="1:10" ht="34.5" customHeight="1">
      <c r="A14" s="2" t="s">
        <v>6</v>
      </c>
      <c r="B14" s="34" t="s">
        <v>52</v>
      </c>
      <c r="C14" s="34"/>
      <c r="D14" s="34"/>
      <c r="E14" s="34"/>
      <c r="F14" s="35"/>
      <c r="G14" s="35"/>
      <c r="H14" s="35"/>
      <c r="I14" s="35"/>
      <c r="J14" s="35"/>
    </row>
    <row r="15" spans="1:10" ht="97.5" customHeight="1">
      <c r="A15" s="2" t="s">
        <v>7</v>
      </c>
      <c r="B15" s="43" t="s">
        <v>44</v>
      </c>
      <c r="C15" s="44"/>
      <c r="D15" s="44"/>
      <c r="E15" s="44"/>
      <c r="F15" s="44"/>
      <c r="G15" s="44"/>
      <c r="H15" s="44"/>
      <c r="I15" s="44"/>
      <c r="J15" s="45"/>
    </row>
    <row r="16" spans="1:10" ht="33" customHeight="1">
      <c r="A16" s="2" t="s">
        <v>8</v>
      </c>
      <c r="B16" s="34" t="s">
        <v>53</v>
      </c>
      <c r="C16" s="34"/>
      <c r="D16" s="34"/>
      <c r="E16" s="34"/>
      <c r="F16" s="34"/>
      <c r="G16" s="34"/>
      <c r="H16" s="34"/>
      <c r="I16" s="34"/>
      <c r="J16" s="34"/>
    </row>
    <row r="17" spans="1:12" ht="21.75" customHeight="1">
      <c r="A17" s="38" t="s">
        <v>9</v>
      </c>
      <c r="B17" s="41" t="s">
        <v>10</v>
      </c>
      <c r="C17" s="46" t="s">
        <v>33</v>
      </c>
      <c r="D17" s="47"/>
      <c r="E17" s="47"/>
      <c r="F17" s="47"/>
      <c r="G17" s="47"/>
      <c r="H17" s="47"/>
      <c r="I17" s="47"/>
      <c r="J17" s="48"/>
    </row>
    <row r="18" spans="1:12" ht="22.5" customHeight="1">
      <c r="A18" s="39"/>
      <c r="B18" s="41"/>
      <c r="C18" s="22" t="s">
        <v>50</v>
      </c>
      <c r="D18" s="22" t="s">
        <v>51</v>
      </c>
      <c r="E18" s="15" t="s">
        <v>11</v>
      </c>
      <c r="F18" s="15" t="s">
        <v>26</v>
      </c>
      <c r="G18" s="15" t="s">
        <v>41</v>
      </c>
      <c r="H18" s="15" t="s">
        <v>42</v>
      </c>
      <c r="I18" s="15" t="s">
        <v>43</v>
      </c>
      <c r="J18" s="3" t="s">
        <v>12</v>
      </c>
    </row>
    <row r="19" spans="1:12" ht="18" customHeight="1">
      <c r="A19" s="39"/>
      <c r="B19" s="2" t="s">
        <v>13</v>
      </c>
      <c r="C19" s="42">
        <f t="shared" ref="C19:D19" si="0">SUM(C21:C24)</f>
        <v>383657.98772999999</v>
      </c>
      <c r="D19" s="42">
        <f t="shared" si="0"/>
        <v>797071.04487799993</v>
      </c>
      <c r="E19" s="42">
        <f>SUM(E21:E24)</f>
        <v>385273.8</v>
      </c>
      <c r="F19" s="42">
        <f t="shared" ref="F19:H19" si="1">SUM(F21:F24)</f>
        <v>366872.7</v>
      </c>
      <c r="G19" s="42">
        <f t="shared" si="1"/>
        <v>445922.89999999997</v>
      </c>
      <c r="H19" s="42">
        <f t="shared" si="1"/>
        <v>410104.6</v>
      </c>
      <c r="I19" s="42">
        <f>SUM(I21:I24)</f>
        <v>413761.1</v>
      </c>
      <c r="J19" s="42">
        <f>SUM(C19:I20)</f>
        <v>3202664.1326080002</v>
      </c>
    </row>
    <row r="20" spans="1:12" ht="20.25" customHeight="1">
      <c r="A20" s="39"/>
      <c r="B20" s="2" t="s">
        <v>14</v>
      </c>
      <c r="C20" s="42"/>
      <c r="D20" s="42"/>
      <c r="E20" s="42"/>
      <c r="F20" s="42"/>
      <c r="G20" s="42"/>
      <c r="H20" s="42"/>
      <c r="I20" s="42"/>
      <c r="J20" s="42"/>
    </row>
    <row r="21" spans="1:12" ht="37.5" customHeight="1">
      <c r="A21" s="39"/>
      <c r="B21" s="2" t="s">
        <v>15</v>
      </c>
      <c r="C21" s="21">
        <v>0</v>
      </c>
      <c r="D21" s="21">
        <f>'[1]Прил 5 ДОУ'!$H$13</f>
        <v>0</v>
      </c>
      <c r="E21" s="11">
        <f>'[2]Прил 5 ДОУ'!$G$13</f>
        <v>0</v>
      </c>
      <c r="F21" s="17">
        <f>'[2]Прил 5 ДОУ'!$H$13</f>
        <v>0</v>
      </c>
      <c r="G21" s="17">
        <f>'[2]Прил 5 ДОУ'!$I$13</f>
        <v>0</v>
      </c>
      <c r="H21" s="17">
        <f>'[2]Прил 5 ДОУ'!$J$13</f>
        <v>0</v>
      </c>
      <c r="I21" s="17">
        <f>'[2]Прил 5 ДОУ'!$K$13</f>
        <v>0</v>
      </c>
      <c r="J21" s="18">
        <f>SUM(C21:I21)</f>
        <v>0</v>
      </c>
    </row>
    <row r="22" spans="1:12" ht="41.25" customHeight="1">
      <c r="A22" s="39"/>
      <c r="B22" s="2" t="s">
        <v>16</v>
      </c>
      <c r="C22" s="21">
        <v>185015.25</v>
      </c>
      <c r="D22" s="21">
        <v>495559</v>
      </c>
      <c r="E22" s="17">
        <v>287959.09999999998</v>
      </c>
      <c r="F22" s="11">
        <f>'[2]Прил 5 ДОУ'!$H$14</f>
        <v>297226.90000000002</v>
      </c>
      <c r="G22" s="11">
        <f>'[2]Прил 5 ДОУ'!$I$14</f>
        <v>336976.19999999995</v>
      </c>
      <c r="H22" s="11">
        <f>'[2]Прил 5 ДОУ'!$J$14</f>
        <v>336976.19999999995</v>
      </c>
      <c r="I22" s="14">
        <f>'[2]Прил 5 ДОУ'!$K$14</f>
        <v>336976.19999999995</v>
      </c>
      <c r="J22" s="18">
        <f>SUM(C22:I22)</f>
        <v>2276688.8499999996</v>
      </c>
    </row>
    <row r="23" spans="1:12" ht="23.25" customHeight="1">
      <c r="A23" s="39"/>
      <c r="B23" s="2" t="s">
        <v>17</v>
      </c>
      <c r="C23" s="21">
        <v>0</v>
      </c>
      <c r="D23" s="21">
        <f>'[1]Прил 5 ДОУ'!$H$15</f>
        <v>0</v>
      </c>
      <c r="E23" s="17">
        <f>'[2]Прил 5 ДОУ'!$G$15</f>
        <v>0</v>
      </c>
      <c r="F23" s="11">
        <f>'[2]Прил 5 ДОУ'!$H$15</f>
        <v>0</v>
      </c>
      <c r="G23" s="11">
        <f>'[2]Прил 5 ДОУ'!$I$15</f>
        <v>0</v>
      </c>
      <c r="H23" s="11">
        <f>'[2]Прил 5 ДОУ'!$J$15</f>
        <v>0</v>
      </c>
      <c r="I23" s="14">
        <f>'[2]Прил 5 ДОУ'!$K$15</f>
        <v>0</v>
      </c>
      <c r="J23" s="18">
        <f>SUM(C23:I23)</f>
        <v>0</v>
      </c>
      <c r="L23" s="13"/>
    </row>
    <row r="24" spans="1:12" ht="51" customHeight="1">
      <c r="A24" s="40"/>
      <c r="B24" s="2" t="s">
        <v>18</v>
      </c>
      <c r="C24" s="21">
        <v>198642.73772999999</v>
      </c>
      <c r="D24" s="21">
        <f>'[3]Прил 4 ДОУ'!$F$17</f>
        <v>301512.04487799999</v>
      </c>
      <c r="E24" s="17">
        <f>'[2]Прил 5 ДОУ'!$G$16</f>
        <v>97314.700000000012</v>
      </c>
      <c r="F24" s="11">
        <f>'[2]Прил 5 ДОУ'!$H$16</f>
        <v>69645.8</v>
      </c>
      <c r="G24" s="11">
        <f>'[2]Прил 5 ДОУ'!$I$16</f>
        <v>108946.70000000001</v>
      </c>
      <c r="H24" s="11">
        <f>'[2]Прил 5 ДОУ'!$J$16</f>
        <v>73128.399999999994</v>
      </c>
      <c r="I24" s="14">
        <f>'[2]Прил 5 ДОУ'!$K$16</f>
        <v>76784.900000000009</v>
      </c>
      <c r="J24" s="18">
        <f>SUM(C24:I24)</f>
        <v>925975.2826080001</v>
      </c>
    </row>
    <row r="25" spans="1:12" ht="79.5" customHeight="1">
      <c r="A25" s="2" t="s">
        <v>19</v>
      </c>
      <c r="B25" s="34" t="s">
        <v>49</v>
      </c>
      <c r="C25" s="34"/>
      <c r="D25" s="34"/>
      <c r="E25" s="34"/>
      <c r="F25" s="34"/>
      <c r="G25" s="34"/>
      <c r="H25" s="34"/>
      <c r="I25" s="34"/>
      <c r="J25" s="34"/>
    </row>
  </sheetData>
  <mergeCells count="24">
    <mergeCell ref="B25:J25"/>
    <mergeCell ref="H19:H20"/>
    <mergeCell ref="B14:J14"/>
    <mergeCell ref="B15:J15"/>
    <mergeCell ref="B16:J16"/>
    <mergeCell ref="E19:E20"/>
    <mergeCell ref="I19:I20"/>
    <mergeCell ref="C17:J17"/>
    <mergeCell ref="C19:C20"/>
    <mergeCell ref="D19:D20"/>
    <mergeCell ref="A17:A24"/>
    <mergeCell ref="B17:B18"/>
    <mergeCell ref="F19:F20"/>
    <mergeCell ref="G19:G20"/>
    <mergeCell ref="J19:J20"/>
    <mergeCell ref="H1:J1"/>
    <mergeCell ref="H2:J2"/>
    <mergeCell ref="H3:J3"/>
    <mergeCell ref="G4:J4"/>
    <mergeCell ref="B13:J13"/>
    <mergeCell ref="F6:J6"/>
    <mergeCell ref="F7:J7"/>
    <mergeCell ref="A10:J10"/>
    <mergeCell ref="B12:J12"/>
  </mergeCells>
  <pageMargins left="0.78740157480314965" right="0" top="0.94488188976377963" bottom="0" header="0.31496062992125984" footer="0.31496062992125984"/>
  <pageSetup paperSize="9" scale="9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9"/>
  <sheetViews>
    <sheetView topLeftCell="A19" workbookViewId="0">
      <selection activeCell="G4" sqref="G4:J4"/>
    </sheetView>
  </sheetViews>
  <sheetFormatPr defaultRowHeight="15"/>
  <cols>
    <col min="1" max="1" width="20" customWidth="1"/>
    <col min="2" max="2" width="23.85546875" customWidth="1"/>
    <col min="3" max="3" width="12.5703125" customWidth="1"/>
    <col min="4" max="4" width="11.85546875" customWidth="1"/>
    <col min="5" max="6" width="10.7109375" customWidth="1"/>
    <col min="7" max="7" width="10.85546875" customWidth="1"/>
    <col min="8" max="8" width="11.28515625" customWidth="1"/>
    <col min="9" max="9" width="10.7109375" customWidth="1"/>
    <col min="10" max="10" width="12.28515625" customWidth="1"/>
  </cols>
  <sheetData>
    <row r="1" spans="1:10">
      <c r="H1" s="33" t="s">
        <v>56</v>
      </c>
      <c r="I1" s="33"/>
      <c r="J1" s="33"/>
    </row>
    <row r="2" spans="1:10">
      <c r="H2" s="33" t="s">
        <v>57</v>
      </c>
      <c r="I2" s="33"/>
      <c r="J2" s="33"/>
    </row>
    <row r="3" spans="1:10">
      <c r="H3" s="33" t="s">
        <v>58</v>
      </c>
      <c r="I3" s="33"/>
      <c r="J3" s="33"/>
    </row>
    <row r="4" spans="1:10">
      <c r="G4" s="33" t="s">
        <v>59</v>
      </c>
      <c r="H4" s="33"/>
      <c r="I4" s="33"/>
      <c r="J4" s="33"/>
    </row>
    <row r="5" spans="1:10" ht="24.75" customHeight="1"/>
    <row r="6" spans="1:10" ht="15.75">
      <c r="F6" s="4"/>
      <c r="G6" s="4"/>
      <c r="H6" s="4"/>
      <c r="I6" s="4"/>
      <c r="J6" s="1" t="s">
        <v>0</v>
      </c>
    </row>
    <row r="7" spans="1:10" ht="17.25" customHeight="1">
      <c r="F7" s="49" t="s">
        <v>1</v>
      </c>
      <c r="G7" s="49"/>
      <c r="H7" s="49"/>
      <c r="I7" s="49"/>
      <c r="J7" s="49"/>
    </row>
    <row r="8" spans="1:10" ht="17.25" customHeight="1">
      <c r="F8" s="49" t="s">
        <v>2</v>
      </c>
      <c r="G8" s="49"/>
      <c r="H8" s="49"/>
      <c r="I8" s="49"/>
      <c r="J8" s="49"/>
    </row>
    <row r="9" spans="1:10">
      <c r="F9" s="49"/>
      <c r="G9" s="49"/>
      <c r="H9" s="49"/>
      <c r="I9" s="49"/>
      <c r="J9" s="49"/>
    </row>
    <row r="10" spans="1:10">
      <c r="F10" s="7"/>
      <c r="G10" s="7"/>
      <c r="H10" s="7"/>
      <c r="I10" s="7"/>
      <c r="J10" s="7"/>
    </row>
    <row r="11" spans="1:10" ht="15.75">
      <c r="A11" s="37" t="s">
        <v>3</v>
      </c>
      <c r="B11" s="37"/>
      <c r="C11" s="37"/>
      <c r="D11" s="37"/>
      <c r="E11" s="37"/>
      <c r="F11" s="37"/>
      <c r="G11" s="37"/>
      <c r="H11" s="37"/>
      <c r="I11" s="37"/>
      <c r="J11" s="37"/>
    </row>
    <row r="13" spans="1:10" ht="32.25" customHeight="1">
      <c r="A13" s="2" t="s">
        <v>4</v>
      </c>
      <c r="B13" s="34" t="s">
        <v>20</v>
      </c>
      <c r="C13" s="34"/>
      <c r="D13" s="34"/>
      <c r="E13" s="34"/>
      <c r="F13" s="34"/>
      <c r="G13" s="34"/>
      <c r="H13" s="34"/>
      <c r="I13" s="34"/>
      <c r="J13" s="34"/>
    </row>
    <row r="14" spans="1:10" ht="33" customHeight="1">
      <c r="A14" s="2" t="s">
        <v>5</v>
      </c>
      <c r="B14" s="34" t="s">
        <v>21</v>
      </c>
      <c r="C14" s="34"/>
      <c r="D14" s="34"/>
      <c r="E14" s="34"/>
      <c r="F14" s="34"/>
      <c r="G14" s="34"/>
      <c r="H14" s="34"/>
      <c r="I14" s="34"/>
      <c r="J14" s="34"/>
    </row>
    <row r="15" spans="1:10" ht="34.5" customHeight="1">
      <c r="A15" s="2" t="s">
        <v>6</v>
      </c>
      <c r="B15" s="34" t="s">
        <v>52</v>
      </c>
      <c r="C15" s="34"/>
      <c r="D15" s="34"/>
      <c r="E15" s="34"/>
      <c r="F15" s="35"/>
      <c r="G15" s="35"/>
      <c r="H15" s="35"/>
      <c r="I15" s="35"/>
      <c r="J15" s="35"/>
    </row>
    <row r="16" spans="1:10" ht="84.75" customHeight="1">
      <c r="A16" s="2" t="s">
        <v>7</v>
      </c>
      <c r="B16" s="34" t="s">
        <v>22</v>
      </c>
      <c r="C16" s="34"/>
      <c r="D16" s="34"/>
      <c r="E16" s="34"/>
      <c r="F16" s="34"/>
      <c r="G16" s="34"/>
      <c r="H16" s="34"/>
      <c r="I16" s="34"/>
      <c r="J16" s="34"/>
    </row>
    <row r="17" spans="1:10" ht="32.25" customHeight="1">
      <c r="A17" s="2" t="s">
        <v>8</v>
      </c>
      <c r="B17" s="34" t="s">
        <v>53</v>
      </c>
      <c r="C17" s="34"/>
      <c r="D17" s="34"/>
      <c r="E17" s="34"/>
      <c r="F17" s="34"/>
      <c r="G17" s="34"/>
      <c r="H17" s="34"/>
      <c r="I17" s="34"/>
      <c r="J17" s="34"/>
    </row>
    <row r="18" spans="1:10" ht="21" customHeight="1">
      <c r="A18" s="50" t="s">
        <v>9</v>
      </c>
      <c r="B18" s="41" t="s">
        <v>10</v>
      </c>
      <c r="C18" s="46" t="s">
        <v>33</v>
      </c>
      <c r="D18" s="47"/>
      <c r="E18" s="47"/>
      <c r="F18" s="47"/>
      <c r="G18" s="47"/>
      <c r="H18" s="47"/>
      <c r="I18" s="47"/>
      <c r="J18" s="48"/>
    </row>
    <row r="19" spans="1:10" ht="21" customHeight="1">
      <c r="A19" s="51"/>
      <c r="B19" s="41"/>
      <c r="C19" s="22" t="s">
        <v>50</v>
      </c>
      <c r="D19" s="22" t="s">
        <v>51</v>
      </c>
      <c r="E19" s="15" t="s">
        <v>11</v>
      </c>
      <c r="F19" s="15" t="s">
        <v>26</v>
      </c>
      <c r="G19" s="15" t="s">
        <v>41</v>
      </c>
      <c r="H19" s="15" t="s">
        <v>42</v>
      </c>
      <c r="I19" s="15" t="s">
        <v>43</v>
      </c>
      <c r="J19" s="3" t="s">
        <v>12</v>
      </c>
    </row>
    <row r="20" spans="1:10" ht="18" customHeight="1">
      <c r="A20" s="51"/>
      <c r="B20" s="2" t="s">
        <v>13</v>
      </c>
      <c r="C20" s="42">
        <f>SUM(C22:C25)</f>
        <v>437956.15710000001</v>
      </c>
      <c r="D20" s="42">
        <f t="shared" ref="D20:E20" si="0">SUM(D22:D25)</f>
        <v>458927.68658000004</v>
      </c>
      <c r="E20" s="42">
        <f t="shared" si="0"/>
        <v>454975.1</v>
      </c>
      <c r="F20" s="42">
        <f t="shared" ref="F20:G20" si="1">SUM(F22:F25)</f>
        <v>474591</v>
      </c>
      <c r="G20" s="42">
        <f t="shared" si="1"/>
        <v>460455.5</v>
      </c>
      <c r="H20" s="42">
        <f>SUM(H22:H25)</f>
        <v>447594.80000000005</v>
      </c>
      <c r="I20" s="42">
        <f>SUM(I22:I25)</f>
        <v>450394.10000000003</v>
      </c>
      <c r="J20" s="42">
        <f>SUM(C20:I21)+0.1</f>
        <v>3184894.4436800005</v>
      </c>
    </row>
    <row r="21" spans="1:10" ht="17.25" customHeight="1">
      <c r="A21" s="51"/>
      <c r="B21" s="2" t="s">
        <v>14</v>
      </c>
      <c r="C21" s="42"/>
      <c r="D21" s="42"/>
      <c r="E21" s="42"/>
      <c r="F21" s="42"/>
      <c r="G21" s="42"/>
      <c r="H21" s="42"/>
      <c r="I21" s="42"/>
      <c r="J21" s="42"/>
    </row>
    <row r="22" spans="1:10" ht="31.5" customHeight="1">
      <c r="A22" s="51"/>
      <c r="B22" s="2" t="s">
        <v>15</v>
      </c>
      <c r="C22" s="21">
        <v>2537.6</v>
      </c>
      <c r="D22" s="21">
        <v>1292.3</v>
      </c>
      <c r="E22" s="11">
        <f>'[2]Приложение 5СОШ'!$G$13</f>
        <v>0</v>
      </c>
      <c r="F22" s="11">
        <f>'[2]Приложение 5СОШ'!$H$13</f>
        <v>0</v>
      </c>
      <c r="G22" s="11">
        <f>'[2]Приложение 5СОШ'!$I$13</f>
        <v>0</v>
      </c>
      <c r="H22" s="11">
        <f>'[2]Приложение 5СОШ'!$J$13</f>
        <v>0</v>
      </c>
      <c r="I22" s="14">
        <f>'[2]Приложение 5СОШ'!$K$13</f>
        <v>0</v>
      </c>
      <c r="J22" s="14">
        <f>SUM(C22:I22)</f>
        <v>3829.8999999999996</v>
      </c>
    </row>
    <row r="23" spans="1:10" ht="35.25" customHeight="1">
      <c r="A23" s="51"/>
      <c r="B23" s="2" t="s">
        <v>16</v>
      </c>
      <c r="C23" s="21">
        <f>372501.309-2537.6</f>
        <v>369963.70900000003</v>
      </c>
      <c r="D23" s="21">
        <f>'[3]Прил 5СОШ'!$H$18</f>
        <v>404834.95900000003</v>
      </c>
      <c r="E23" s="11">
        <v>382465.5</v>
      </c>
      <c r="F23" s="11">
        <f>'[2]Приложение 5СОШ'!$H$14</f>
        <v>371426.9</v>
      </c>
      <c r="G23" s="11">
        <f>'[2]Приложение 5СОШ'!$I$14</f>
        <v>391038.2</v>
      </c>
      <c r="H23" s="11">
        <f>'[2]Приложение 5СОШ'!$J$14</f>
        <v>391038.2</v>
      </c>
      <c r="I23" s="14">
        <f>'[2]Приложение 5СОШ'!$K$14</f>
        <v>391038.2</v>
      </c>
      <c r="J23" s="14">
        <f>SUM(C23:I23)</f>
        <v>2701805.6680000001</v>
      </c>
    </row>
    <row r="24" spans="1:10" ht="31.5" customHeight="1">
      <c r="A24" s="51"/>
      <c r="B24" s="2" t="s">
        <v>17</v>
      </c>
      <c r="C24" s="21">
        <v>0</v>
      </c>
      <c r="D24" s="21">
        <v>0</v>
      </c>
      <c r="E24" s="11">
        <f>'[2]Приложение 5СОШ'!$G$15</f>
        <v>0</v>
      </c>
      <c r="F24" s="11">
        <f>'[2]Приложение 5СОШ'!$H$15</f>
        <v>0</v>
      </c>
      <c r="G24" s="11">
        <f>'[2]Приложение 5СОШ'!$I$15</f>
        <v>0</v>
      </c>
      <c r="H24" s="11">
        <f>'[2]Приложение 5СОШ'!$J$15</f>
        <v>0</v>
      </c>
      <c r="I24" s="14">
        <f>'[2]Приложение 5СОШ'!$K$15</f>
        <v>0</v>
      </c>
      <c r="J24" s="14">
        <f>SUM(C24:I24)</f>
        <v>0</v>
      </c>
    </row>
    <row r="25" spans="1:10" ht="47.25" customHeight="1">
      <c r="A25" s="52"/>
      <c r="B25" s="5" t="s">
        <v>18</v>
      </c>
      <c r="C25" s="6">
        <v>65454.848100000003</v>
      </c>
      <c r="D25" s="6">
        <f>'[3]Прил 4 СОШ'!$F$17</f>
        <v>52800.427580000003</v>
      </c>
      <c r="E25" s="6">
        <v>72509.600000000006</v>
      </c>
      <c r="F25" s="6">
        <f>'[2]Приложение 5СОШ'!$H$16</f>
        <v>103164.1</v>
      </c>
      <c r="G25" s="6">
        <f>'[2]Приложение 5СОШ'!$I$16</f>
        <v>69417.3</v>
      </c>
      <c r="H25" s="6">
        <f>'[2]Приложение 5СОШ'!$J$16</f>
        <v>56556.600000000006</v>
      </c>
      <c r="I25" s="6">
        <f>'[2]Приложение 5СОШ'!$K$16</f>
        <v>59355.9</v>
      </c>
      <c r="J25" s="14">
        <f>SUM(C25:I25)</f>
        <v>479258.77568000008</v>
      </c>
    </row>
    <row r="26" spans="1:10" ht="61.5" customHeight="1">
      <c r="A26" s="59" t="s">
        <v>19</v>
      </c>
      <c r="B26" s="60" t="s">
        <v>34</v>
      </c>
      <c r="C26" s="61"/>
      <c r="D26" s="61"/>
      <c r="E26" s="61"/>
      <c r="F26" s="61"/>
      <c r="G26" s="61"/>
      <c r="H26" s="61"/>
      <c r="I26" s="61"/>
      <c r="J26" s="62"/>
    </row>
    <row r="27" spans="1:10" ht="164.25" customHeight="1">
      <c r="A27" s="53"/>
      <c r="B27" s="53" t="s">
        <v>40</v>
      </c>
      <c r="C27" s="54"/>
      <c r="D27" s="54"/>
      <c r="E27" s="54"/>
      <c r="F27" s="54"/>
      <c r="G27" s="54"/>
      <c r="H27" s="54"/>
      <c r="I27" s="54"/>
      <c r="J27" s="55"/>
    </row>
    <row r="28" spans="1:10" ht="107.25" customHeight="1">
      <c r="A28" s="56"/>
      <c r="B28" s="56" t="s">
        <v>32</v>
      </c>
      <c r="C28" s="57"/>
      <c r="D28" s="57"/>
      <c r="E28" s="57"/>
      <c r="F28" s="57"/>
      <c r="G28" s="57"/>
      <c r="H28" s="57"/>
      <c r="I28" s="57"/>
      <c r="J28" s="58"/>
    </row>
    <row r="29" spans="1:10" ht="26.25" customHeight="1"/>
  </sheetData>
  <mergeCells count="28">
    <mergeCell ref="B27:J27"/>
    <mergeCell ref="B28:J28"/>
    <mergeCell ref="A26:A28"/>
    <mergeCell ref="B26:J26"/>
    <mergeCell ref="E20:E21"/>
    <mergeCell ref="H20:H21"/>
    <mergeCell ref="I20:I21"/>
    <mergeCell ref="C20:C21"/>
    <mergeCell ref="D20:D21"/>
    <mergeCell ref="B15:J15"/>
    <mergeCell ref="B16:J16"/>
    <mergeCell ref="B17:J17"/>
    <mergeCell ref="A18:A25"/>
    <mergeCell ref="B18:B19"/>
    <mergeCell ref="F20:F21"/>
    <mergeCell ref="G20:G21"/>
    <mergeCell ref="J20:J21"/>
    <mergeCell ref="C18:J18"/>
    <mergeCell ref="H1:J1"/>
    <mergeCell ref="H2:J2"/>
    <mergeCell ref="H3:J3"/>
    <mergeCell ref="G4:J4"/>
    <mergeCell ref="B14:J14"/>
    <mergeCell ref="F7:J7"/>
    <mergeCell ref="F8:J8"/>
    <mergeCell ref="F9:J9"/>
    <mergeCell ref="A11:J11"/>
    <mergeCell ref="B13:J13"/>
  </mergeCells>
  <pageMargins left="0.70866141732283472" right="0.11811023622047245" top="0.94488188976377963" bottom="0" header="0.31496062992125984" footer="0.31496062992125984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6"/>
  <sheetViews>
    <sheetView topLeftCell="A19" workbookViewId="0">
      <selection activeCell="K26" sqref="K26"/>
    </sheetView>
  </sheetViews>
  <sheetFormatPr defaultColWidth="21.28515625" defaultRowHeight="15"/>
  <cols>
    <col min="1" max="1" width="15.7109375" customWidth="1"/>
    <col min="2" max="2" width="28.85546875" customWidth="1"/>
    <col min="3" max="3" width="12.140625" customWidth="1"/>
    <col min="4" max="5" width="12.42578125" customWidth="1"/>
    <col min="6" max="6" width="12.28515625" customWidth="1"/>
    <col min="7" max="7" width="11.7109375" customWidth="1"/>
    <col min="8" max="8" width="12.140625" customWidth="1"/>
    <col min="9" max="9" width="11.7109375" customWidth="1"/>
    <col min="10" max="10" width="11" customWidth="1"/>
  </cols>
  <sheetData>
    <row r="1" spans="1:10">
      <c r="H1" s="33" t="s">
        <v>56</v>
      </c>
      <c r="I1" s="33"/>
      <c r="J1" s="33"/>
    </row>
    <row r="2" spans="1:10">
      <c r="H2" s="33" t="s">
        <v>57</v>
      </c>
      <c r="I2" s="33"/>
      <c r="J2" s="33"/>
    </row>
    <row r="3" spans="1:10">
      <c r="H3" s="33" t="s">
        <v>58</v>
      </c>
      <c r="I3" s="33"/>
      <c r="J3" s="33"/>
    </row>
    <row r="4" spans="1:10">
      <c r="G4" s="33" t="s">
        <v>59</v>
      </c>
      <c r="H4" s="33"/>
      <c r="I4" s="33"/>
      <c r="J4" s="33"/>
    </row>
    <row r="5" spans="1:10">
      <c r="G5" s="30"/>
      <c r="H5" s="30"/>
      <c r="I5" s="30"/>
      <c r="J5" s="30"/>
    </row>
    <row r="6" spans="1:10" ht="15.75">
      <c r="J6" s="1" t="s">
        <v>0</v>
      </c>
    </row>
    <row r="7" spans="1:10" ht="15.75" customHeight="1">
      <c r="F7" s="36" t="s">
        <v>1</v>
      </c>
      <c r="G7" s="36"/>
      <c r="H7" s="36"/>
      <c r="I7" s="36"/>
      <c r="J7" s="36"/>
    </row>
    <row r="8" spans="1:10" ht="16.5" customHeight="1">
      <c r="F8" s="36" t="s">
        <v>2</v>
      </c>
      <c r="G8" s="36"/>
      <c r="H8" s="36"/>
      <c r="I8" s="36"/>
      <c r="J8" s="36"/>
    </row>
    <row r="9" spans="1:10">
      <c r="F9" s="36"/>
      <c r="G9" s="36"/>
      <c r="H9" s="36"/>
      <c r="I9" s="36"/>
      <c r="J9" s="36"/>
    </row>
    <row r="10" spans="1:10">
      <c r="F10" s="8"/>
      <c r="G10" s="8"/>
      <c r="H10" s="8"/>
      <c r="I10" s="8"/>
      <c r="J10" s="8"/>
    </row>
    <row r="11" spans="1:10" ht="15.75">
      <c r="A11" s="37" t="s">
        <v>3</v>
      </c>
      <c r="B11" s="37"/>
      <c r="C11" s="37"/>
      <c r="D11" s="37"/>
      <c r="E11" s="37"/>
      <c r="F11" s="37"/>
      <c r="G11" s="37"/>
      <c r="H11" s="37"/>
      <c r="I11" s="37"/>
      <c r="J11" s="37"/>
    </row>
    <row r="13" spans="1:10" ht="33" customHeight="1">
      <c r="A13" s="2" t="s">
        <v>4</v>
      </c>
      <c r="B13" s="34" t="s">
        <v>23</v>
      </c>
      <c r="C13" s="34"/>
      <c r="D13" s="34"/>
      <c r="E13" s="34"/>
      <c r="F13" s="34"/>
      <c r="G13" s="34"/>
      <c r="H13" s="34"/>
      <c r="I13" s="34"/>
      <c r="J13" s="34"/>
    </row>
    <row r="14" spans="1:10" ht="36.75" customHeight="1">
      <c r="A14" s="2" t="s">
        <v>5</v>
      </c>
      <c r="B14" s="34" t="s">
        <v>24</v>
      </c>
      <c r="C14" s="34"/>
      <c r="D14" s="34"/>
      <c r="E14" s="34"/>
      <c r="F14" s="34"/>
      <c r="G14" s="34"/>
      <c r="H14" s="34"/>
      <c r="I14" s="34"/>
      <c r="J14" s="34"/>
    </row>
    <row r="15" spans="1:10" ht="46.5" customHeight="1">
      <c r="A15" s="2" t="s">
        <v>6</v>
      </c>
      <c r="B15" s="34" t="s">
        <v>52</v>
      </c>
      <c r="C15" s="34"/>
      <c r="D15" s="34"/>
      <c r="E15" s="34"/>
      <c r="F15" s="35"/>
      <c r="G15" s="35"/>
      <c r="H15" s="35"/>
      <c r="I15" s="35"/>
      <c r="J15" s="35"/>
    </row>
    <row r="16" spans="1:10" ht="70.5" customHeight="1">
      <c r="A16" s="2" t="s">
        <v>7</v>
      </c>
      <c r="B16" s="34" t="s">
        <v>25</v>
      </c>
      <c r="C16" s="34"/>
      <c r="D16" s="34"/>
      <c r="E16" s="34"/>
      <c r="F16" s="34"/>
      <c r="G16" s="34"/>
      <c r="H16" s="34"/>
      <c r="I16" s="34"/>
      <c r="J16" s="34"/>
    </row>
    <row r="17" spans="1:10" ht="31.5" customHeight="1">
      <c r="A17" s="2" t="s">
        <v>8</v>
      </c>
      <c r="B17" s="34" t="s">
        <v>53</v>
      </c>
      <c r="C17" s="34"/>
      <c r="D17" s="34"/>
      <c r="E17" s="34"/>
      <c r="F17" s="34"/>
      <c r="G17" s="34"/>
      <c r="H17" s="34"/>
      <c r="I17" s="34"/>
      <c r="J17" s="34"/>
    </row>
    <row r="18" spans="1:10" ht="17.25" customHeight="1">
      <c r="A18" s="38" t="s">
        <v>9</v>
      </c>
      <c r="B18" s="63" t="s">
        <v>10</v>
      </c>
      <c r="C18" s="64" t="s">
        <v>33</v>
      </c>
      <c r="D18" s="65"/>
      <c r="E18" s="65"/>
      <c r="F18" s="65"/>
      <c r="G18" s="65"/>
      <c r="H18" s="65"/>
      <c r="I18" s="65"/>
      <c r="J18" s="66"/>
    </row>
    <row r="19" spans="1:10" ht="18" customHeight="1">
      <c r="A19" s="39"/>
      <c r="B19" s="63"/>
      <c r="C19" s="23" t="s">
        <v>50</v>
      </c>
      <c r="D19" s="23" t="s">
        <v>51</v>
      </c>
      <c r="E19" s="16" t="s">
        <v>11</v>
      </c>
      <c r="F19" s="16" t="s">
        <v>26</v>
      </c>
      <c r="G19" s="16" t="s">
        <v>41</v>
      </c>
      <c r="H19" s="16" t="s">
        <v>42</v>
      </c>
      <c r="I19" s="16" t="s">
        <v>43</v>
      </c>
      <c r="J19" s="9" t="s">
        <v>12</v>
      </c>
    </row>
    <row r="20" spans="1:10" ht="15.75">
      <c r="A20" s="39"/>
      <c r="B20" s="10" t="s">
        <v>13</v>
      </c>
      <c r="C20" s="42">
        <f>SUM(C22:C25)</f>
        <v>101048.458</v>
      </c>
      <c r="D20" s="42">
        <f t="shared" ref="D20:E20" si="0">SUM(D22:D25)</f>
        <v>107109.29985000001</v>
      </c>
      <c r="E20" s="42">
        <f t="shared" si="0"/>
        <v>110757.20000000001</v>
      </c>
      <c r="F20" s="42">
        <f t="shared" ref="F20:H20" si="1">SUM(F22:F25)</f>
        <v>105025.80000000002</v>
      </c>
      <c r="G20" s="42">
        <f t="shared" si="1"/>
        <v>105025.80000000002</v>
      </c>
      <c r="H20" s="42">
        <f t="shared" si="1"/>
        <v>110277.29999999999</v>
      </c>
      <c r="I20" s="42">
        <f>SUM(I22:I25)</f>
        <v>115791.3</v>
      </c>
      <c r="J20" s="42">
        <f>SUM(C20:I21)</f>
        <v>755035.15785000008</v>
      </c>
    </row>
    <row r="21" spans="1:10" ht="15.75">
      <c r="A21" s="39"/>
      <c r="B21" s="10" t="s">
        <v>14</v>
      </c>
      <c r="C21" s="42"/>
      <c r="D21" s="42"/>
      <c r="E21" s="42"/>
      <c r="F21" s="42"/>
      <c r="G21" s="42"/>
      <c r="H21" s="42"/>
      <c r="I21" s="42"/>
      <c r="J21" s="42"/>
    </row>
    <row r="22" spans="1:10" ht="30.75" customHeight="1">
      <c r="A22" s="39"/>
      <c r="B22" s="10" t="s">
        <v>15</v>
      </c>
      <c r="C22" s="32">
        <v>0</v>
      </c>
      <c r="D22" s="32">
        <v>0</v>
      </c>
      <c r="E22" s="32">
        <f>'[2]Прил 5 ДОП'!$G$13</f>
        <v>0</v>
      </c>
      <c r="F22" s="32">
        <f>'[2]Прил 5 ДОП'!$H$13</f>
        <v>0</v>
      </c>
      <c r="G22" s="32">
        <f>'[2]Прил 5 ДОП'!$I$13</f>
        <v>0</v>
      </c>
      <c r="H22" s="32">
        <f>'[2]Прил 5 ДОП'!$J$13</f>
        <v>0</v>
      </c>
      <c r="I22" s="32">
        <f>'[2]Прил 5 ДОП'!$K$13</f>
        <v>0</v>
      </c>
      <c r="J22" s="14">
        <f>SUM(C22:I22)</f>
        <v>0</v>
      </c>
    </row>
    <row r="23" spans="1:10" ht="32.25" customHeight="1">
      <c r="A23" s="39"/>
      <c r="B23" s="10" t="s">
        <v>16</v>
      </c>
      <c r="C23" s="32">
        <v>2202.6</v>
      </c>
      <c r="D23" s="32">
        <f>'[3]Прил 5 ДОП'!$H$20</f>
        <v>4594.9030000000002</v>
      </c>
      <c r="E23" s="32">
        <v>1233.4000000000001</v>
      </c>
      <c r="F23" s="32">
        <f>'[2]Прил 5 ДОП'!$H$14</f>
        <v>0</v>
      </c>
      <c r="G23" s="32">
        <f>'[2]Прил 5 ДОП'!$I$14</f>
        <v>0</v>
      </c>
      <c r="H23" s="32">
        <f>'[2]Прил 5 ДОП'!$J$14</f>
        <v>0</v>
      </c>
      <c r="I23" s="32">
        <f>'[2]Прил 5 ДОП'!$K$14</f>
        <v>0</v>
      </c>
      <c r="J23" s="14">
        <f>SUM(C23:I23)</f>
        <v>8030.9030000000002</v>
      </c>
    </row>
    <row r="24" spans="1:10" ht="18" customHeight="1">
      <c r="A24" s="39"/>
      <c r="B24" s="10" t="s">
        <v>17</v>
      </c>
      <c r="C24" s="32">
        <v>0</v>
      </c>
      <c r="D24" s="32">
        <v>0</v>
      </c>
      <c r="E24" s="32">
        <f>'[2]Прил 5 ДОП'!$G$15</f>
        <v>0</v>
      </c>
      <c r="F24" s="32">
        <f>'[2]Прил 5 ДОП'!$H$15</f>
        <v>0</v>
      </c>
      <c r="G24" s="32">
        <f>'[2]Прил 5 ДОП'!$I$15</f>
        <v>0</v>
      </c>
      <c r="H24" s="32">
        <f>'[2]Прил 5 ДОП'!$J$15</f>
        <v>0</v>
      </c>
      <c r="I24" s="32">
        <f>'[2]Прил 5 ДОП'!$K$15</f>
        <v>0</v>
      </c>
      <c r="J24" s="14">
        <f>SUM(C24:I24)</f>
        <v>0</v>
      </c>
    </row>
    <row r="25" spans="1:10" ht="50.25" customHeight="1">
      <c r="A25" s="40"/>
      <c r="B25" s="10" t="s">
        <v>18</v>
      </c>
      <c r="C25" s="32">
        <v>98845.857999999993</v>
      </c>
      <c r="D25" s="32">
        <f>'[3]Прил 5 ДОП'!$H$22</f>
        <v>102514.39685</v>
      </c>
      <c r="E25" s="32">
        <f>'[2]Прил 5 ДОП'!$G$16</f>
        <v>109523.80000000002</v>
      </c>
      <c r="F25" s="32">
        <f>'[2]Прил 5 ДОП'!$H$16</f>
        <v>105025.80000000002</v>
      </c>
      <c r="G25" s="32">
        <f>'[2]Прил 5 ДОП'!$I$16</f>
        <v>105025.80000000002</v>
      </c>
      <c r="H25" s="32">
        <f>'[2]Прил 5 ДОП'!$J$16</f>
        <v>110277.29999999999</v>
      </c>
      <c r="I25" s="32">
        <f>'[2]Прил 5 ДОП'!$K$16</f>
        <v>115791.3</v>
      </c>
      <c r="J25" s="14">
        <f>SUM(C25:I25)</f>
        <v>747004.25485000014</v>
      </c>
    </row>
    <row r="26" spans="1:10" ht="114.75" customHeight="1">
      <c r="A26" s="2" t="s">
        <v>19</v>
      </c>
      <c r="B26" s="34" t="s">
        <v>47</v>
      </c>
      <c r="C26" s="34"/>
      <c r="D26" s="34"/>
      <c r="E26" s="34"/>
      <c r="F26" s="34"/>
      <c r="G26" s="34"/>
      <c r="H26" s="34"/>
      <c r="I26" s="34"/>
      <c r="J26" s="34"/>
    </row>
  </sheetData>
  <mergeCells count="25">
    <mergeCell ref="B26:J26"/>
    <mergeCell ref="H20:H21"/>
    <mergeCell ref="B16:J16"/>
    <mergeCell ref="B17:J17"/>
    <mergeCell ref="E20:E21"/>
    <mergeCell ref="C18:J18"/>
    <mergeCell ref="C20:C21"/>
    <mergeCell ref="D20:D21"/>
    <mergeCell ref="B15:J15"/>
    <mergeCell ref="I20:I21"/>
    <mergeCell ref="A18:A25"/>
    <mergeCell ref="B18:B19"/>
    <mergeCell ref="F20:F21"/>
    <mergeCell ref="G20:G21"/>
    <mergeCell ref="J20:J21"/>
    <mergeCell ref="H1:J1"/>
    <mergeCell ref="H2:J2"/>
    <mergeCell ref="H3:J3"/>
    <mergeCell ref="G4:J4"/>
    <mergeCell ref="B14:J14"/>
    <mergeCell ref="F7:J7"/>
    <mergeCell ref="F8:J8"/>
    <mergeCell ref="F9:J9"/>
    <mergeCell ref="A11:J11"/>
    <mergeCell ref="B13:J13"/>
  </mergeCells>
  <pageMargins left="0.70866141732283472" right="0.31496062992125984" top="0.98425196850393704" bottom="0.35433070866141736" header="0.31496062992125984" footer="0.31496062992125984"/>
  <pageSetup paperSize="9" scale="89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26"/>
  <sheetViews>
    <sheetView topLeftCell="A16" workbookViewId="0">
      <selection activeCell="O26" sqref="O26"/>
    </sheetView>
  </sheetViews>
  <sheetFormatPr defaultRowHeight="15"/>
  <cols>
    <col min="1" max="1" width="22.5703125" customWidth="1"/>
    <col min="2" max="2" width="25.42578125" customWidth="1"/>
    <col min="3" max="3" width="12.42578125" customWidth="1"/>
    <col min="4" max="4" width="11" customWidth="1"/>
    <col min="5" max="5" width="12" customWidth="1"/>
    <col min="6" max="6" width="11.5703125" customWidth="1"/>
    <col min="7" max="7" width="11.7109375" customWidth="1"/>
    <col min="8" max="8" width="12.140625" customWidth="1"/>
    <col min="9" max="9" width="11.28515625" customWidth="1"/>
    <col min="10" max="10" width="10.85546875" customWidth="1"/>
  </cols>
  <sheetData>
    <row r="1" spans="1:10">
      <c r="H1" s="33" t="s">
        <v>56</v>
      </c>
      <c r="I1" s="33"/>
      <c r="J1" s="33"/>
    </row>
    <row r="2" spans="1:10">
      <c r="H2" s="33" t="s">
        <v>57</v>
      </c>
      <c r="I2" s="33"/>
      <c r="J2" s="33"/>
    </row>
    <row r="3" spans="1:10">
      <c r="H3" s="33" t="s">
        <v>58</v>
      </c>
      <c r="I3" s="33"/>
      <c r="J3" s="33"/>
    </row>
    <row r="4" spans="1:10">
      <c r="G4" s="33" t="s">
        <v>59</v>
      </c>
      <c r="H4" s="33"/>
      <c r="I4" s="33"/>
      <c r="J4" s="33"/>
    </row>
    <row r="5" spans="1:10" ht="18" customHeight="1">
      <c r="G5" s="30"/>
      <c r="H5" s="30"/>
      <c r="I5" s="30"/>
      <c r="J5" s="30"/>
    </row>
    <row r="6" spans="1:10" ht="15.75">
      <c r="J6" s="1" t="s">
        <v>0</v>
      </c>
    </row>
    <row r="7" spans="1:10">
      <c r="F7" s="36" t="s">
        <v>1</v>
      </c>
      <c r="G7" s="36"/>
      <c r="H7" s="36"/>
      <c r="I7" s="36"/>
      <c r="J7" s="36"/>
    </row>
    <row r="8" spans="1:10">
      <c r="F8" s="36" t="s">
        <v>2</v>
      </c>
      <c r="G8" s="36"/>
      <c r="H8" s="36"/>
      <c r="I8" s="36"/>
      <c r="J8" s="36"/>
    </row>
    <row r="9" spans="1:10">
      <c r="F9" s="36"/>
      <c r="G9" s="36"/>
      <c r="H9" s="36"/>
      <c r="I9" s="36"/>
      <c r="J9" s="36"/>
    </row>
    <row r="11" spans="1:10" ht="15.75">
      <c r="A11" s="37" t="s">
        <v>3</v>
      </c>
      <c r="B11" s="37"/>
      <c r="C11" s="37"/>
      <c r="D11" s="37"/>
      <c r="E11" s="37"/>
      <c r="F11" s="37"/>
      <c r="G11" s="37"/>
      <c r="H11" s="37"/>
      <c r="I11" s="37"/>
      <c r="J11" s="37"/>
    </row>
    <row r="13" spans="1:10" ht="36.75" customHeight="1">
      <c r="A13" s="2" t="s">
        <v>4</v>
      </c>
      <c r="B13" s="34" t="s">
        <v>27</v>
      </c>
      <c r="C13" s="34"/>
      <c r="D13" s="34"/>
      <c r="E13" s="34"/>
      <c r="F13" s="34"/>
      <c r="G13" s="34"/>
      <c r="H13" s="34"/>
      <c r="I13" s="34"/>
      <c r="J13" s="34"/>
    </row>
    <row r="14" spans="1:10" ht="50.25" customHeight="1">
      <c r="A14" s="2" t="s">
        <v>5</v>
      </c>
      <c r="B14" s="34" t="s">
        <v>37</v>
      </c>
      <c r="C14" s="34"/>
      <c r="D14" s="34"/>
      <c r="E14" s="34"/>
      <c r="F14" s="34"/>
      <c r="G14" s="34"/>
      <c r="H14" s="34"/>
      <c r="I14" s="34"/>
      <c r="J14" s="34"/>
    </row>
    <row r="15" spans="1:10" ht="38.25" customHeight="1">
      <c r="A15" s="2" t="s">
        <v>6</v>
      </c>
      <c r="B15" s="34" t="s">
        <v>52</v>
      </c>
      <c r="C15" s="34"/>
      <c r="D15" s="34"/>
      <c r="E15" s="34"/>
      <c r="F15" s="35"/>
      <c r="G15" s="35"/>
      <c r="H15" s="35"/>
      <c r="I15" s="35"/>
      <c r="J15" s="35"/>
    </row>
    <row r="16" spans="1:10" ht="36.75" customHeight="1">
      <c r="A16" s="2" t="s">
        <v>7</v>
      </c>
      <c r="B16" s="34" t="s">
        <v>28</v>
      </c>
      <c r="C16" s="34"/>
      <c r="D16" s="34"/>
      <c r="E16" s="34"/>
      <c r="F16" s="34"/>
      <c r="G16" s="34"/>
      <c r="H16" s="34"/>
      <c r="I16" s="34"/>
      <c r="J16" s="34"/>
    </row>
    <row r="17" spans="1:10" ht="32.25" customHeight="1">
      <c r="A17" s="2" t="s">
        <v>8</v>
      </c>
      <c r="B17" s="34" t="s">
        <v>53</v>
      </c>
      <c r="C17" s="34"/>
      <c r="D17" s="34"/>
      <c r="E17" s="34"/>
      <c r="F17" s="34"/>
      <c r="G17" s="34"/>
      <c r="H17" s="34"/>
      <c r="I17" s="34"/>
      <c r="J17" s="34"/>
    </row>
    <row r="18" spans="1:10" ht="21.75" customHeight="1">
      <c r="A18" s="50" t="s">
        <v>9</v>
      </c>
      <c r="B18" s="63" t="s">
        <v>10</v>
      </c>
      <c r="C18" s="64" t="s">
        <v>33</v>
      </c>
      <c r="D18" s="65"/>
      <c r="E18" s="65"/>
      <c r="F18" s="65"/>
      <c r="G18" s="65"/>
      <c r="H18" s="65"/>
      <c r="I18" s="65"/>
      <c r="J18" s="66"/>
    </row>
    <row r="19" spans="1:10" ht="19.5" customHeight="1">
      <c r="A19" s="51"/>
      <c r="B19" s="63"/>
      <c r="C19" s="23" t="s">
        <v>50</v>
      </c>
      <c r="D19" s="23" t="s">
        <v>51</v>
      </c>
      <c r="E19" s="16" t="s">
        <v>11</v>
      </c>
      <c r="F19" s="16" t="s">
        <v>26</v>
      </c>
      <c r="G19" s="16" t="s">
        <v>41</v>
      </c>
      <c r="H19" s="16" t="s">
        <v>42</v>
      </c>
      <c r="I19" s="16" t="s">
        <v>43</v>
      </c>
      <c r="J19" s="9" t="s">
        <v>12</v>
      </c>
    </row>
    <row r="20" spans="1:10" ht="15.75">
      <c r="A20" s="51"/>
      <c r="B20" s="10" t="s">
        <v>13</v>
      </c>
      <c r="C20" s="42">
        <f t="shared" ref="C20:D20" si="0">SUM(C22:C25)</f>
        <v>2720.5</v>
      </c>
      <c r="D20" s="42">
        <f t="shared" si="0"/>
        <v>2757.2197000000001</v>
      </c>
      <c r="E20" s="42">
        <f t="shared" ref="E20:H20" si="1">SUM(E22:E25)</f>
        <v>3020.3</v>
      </c>
      <c r="F20" s="42">
        <f t="shared" si="1"/>
        <v>3020.3</v>
      </c>
      <c r="G20" s="42">
        <f t="shared" si="1"/>
        <v>3020.3</v>
      </c>
      <c r="H20" s="42">
        <f t="shared" si="1"/>
        <v>3171.4</v>
      </c>
      <c r="I20" s="42">
        <f>SUM(I22:I25)</f>
        <v>3329.99</v>
      </c>
      <c r="J20" s="42">
        <f>SUM(C20:I21)</f>
        <v>21040.009700000002</v>
      </c>
    </row>
    <row r="21" spans="1:10" ht="15.75">
      <c r="A21" s="51"/>
      <c r="B21" s="10" t="s">
        <v>14</v>
      </c>
      <c r="C21" s="42"/>
      <c r="D21" s="42"/>
      <c r="E21" s="42"/>
      <c r="F21" s="42"/>
      <c r="G21" s="42"/>
      <c r="H21" s="42"/>
      <c r="I21" s="42"/>
      <c r="J21" s="42"/>
    </row>
    <row r="22" spans="1:10" ht="33" customHeight="1">
      <c r="A22" s="51"/>
      <c r="B22" s="10" t="s">
        <v>15</v>
      </c>
      <c r="C22" s="27">
        <v>0</v>
      </c>
      <c r="D22" s="27">
        <v>0</v>
      </c>
      <c r="E22" s="12">
        <f>[2]ЦДИК!$G$13</f>
        <v>0</v>
      </c>
      <c r="F22" s="14">
        <f>[2]ЦДИК!$H$13</f>
        <v>0</v>
      </c>
      <c r="G22" s="14">
        <f>[2]ЦДИК!$I$13</f>
        <v>0</v>
      </c>
      <c r="H22" s="14">
        <f>[2]ЦДИК!$J$13</f>
        <v>0</v>
      </c>
      <c r="I22" s="14">
        <f>[2]ЦДИК!$K$13</f>
        <v>0</v>
      </c>
      <c r="J22" s="14">
        <f>SUM(C22:I22)</f>
        <v>0</v>
      </c>
    </row>
    <row r="23" spans="1:10" ht="33.75" customHeight="1">
      <c r="A23" s="51"/>
      <c r="B23" s="10" t="s">
        <v>16</v>
      </c>
      <c r="C23" s="27">
        <v>0</v>
      </c>
      <c r="D23" s="27">
        <v>0</v>
      </c>
      <c r="E23" s="12">
        <f>[2]ЦДИК!$G$14</f>
        <v>0</v>
      </c>
      <c r="F23" s="14">
        <f>[2]ЦДИК!$H$14</f>
        <v>0</v>
      </c>
      <c r="G23" s="14">
        <f>[2]ЦДИК!$I$14</f>
        <v>0</v>
      </c>
      <c r="H23" s="14">
        <f>[2]ЦДИК!$J$14</f>
        <v>0</v>
      </c>
      <c r="I23" s="14">
        <f>[2]ЦДИК!$K$14</f>
        <v>0</v>
      </c>
      <c r="J23" s="14">
        <f>SUM(C23:I23)</f>
        <v>0</v>
      </c>
    </row>
    <row r="24" spans="1:10" ht="31.5">
      <c r="A24" s="51"/>
      <c r="B24" s="10" t="s">
        <v>17</v>
      </c>
      <c r="C24" s="27">
        <v>0</v>
      </c>
      <c r="D24" s="27">
        <v>0</v>
      </c>
      <c r="E24" s="12">
        <f>[2]ЦДИК!$G$15</f>
        <v>0</v>
      </c>
      <c r="F24" s="14">
        <f>[2]ЦДИК!$H$15</f>
        <v>0</v>
      </c>
      <c r="G24" s="14">
        <f>[2]ЦДИК!$I$15</f>
        <v>0</v>
      </c>
      <c r="H24" s="14">
        <f>[2]ЦДИК!$J$15</f>
        <v>0</v>
      </c>
      <c r="I24" s="14">
        <f>[2]ЦДИК!$K$15</f>
        <v>0</v>
      </c>
      <c r="J24" s="14">
        <f>SUM(C24:I24)</f>
        <v>0</v>
      </c>
    </row>
    <row r="25" spans="1:10" ht="51" customHeight="1">
      <c r="A25" s="52"/>
      <c r="B25" s="10" t="s">
        <v>18</v>
      </c>
      <c r="C25" s="29">
        <v>2720.5</v>
      </c>
      <c r="D25" s="29">
        <f>'[3]Прил 4 ЦДиК'!$F$18</f>
        <v>2757.2197000000001</v>
      </c>
      <c r="E25" s="31">
        <f>[2]ЦДИК!$G$16</f>
        <v>3020.3</v>
      </c>
      <c r="F25" s="14">
        <f>[2]ЦДИК!$H$16</f>
        <v>3020.3</v>
      </c>
      <c r="G25" s="14">
        <f>[2]ЦДИК!$I$16</f>
        <v>3020.3</v>
      </c>
      <c r="H25" s="14">
        <f>[2]ЦДИК!$J$16</f>
        <v>3171.4</v>
      </c>
      <c r="I25" s="14">
        <f>[2]ЦДИК!$K$16</f>
        <v>3329.99</v>
      </c>
      <c r="J25" s="14">
        <f>SUM(C25:I25)</f>
        <v>21040.009700000002</v>
      </c>
    </row>
    <row r="26" spans="1:10" ht="84.75" customHeight="1">
      <c r="A26" s="2" t="s">
        <v>19</v>
      </c>
      <c r="B26" s="34" t="s">
        <v>36</v>
      </c>
      <c r="C26" s="34"/>
      <c r="D26" s="34"/>
      <c r="E26" s="34"/>
      <c r="F26" s="34"/>
      <c r="G26" s="34"/>
      <c r="H26" s="34"/>
      <c r="I26" s="34"/>
      <c r="J26" s="34"/>
    </row>
  </sheetData>
  <mergeCells count="25">
    <mergeCell ref="B26:J26"/>
    <mergeCell ref="H20:H21"/>
    <mergeCell ref="B15:J15"/>
    <mergeCell ref="B16:J16"/>
    <mergeCell ref="B17:J17"/>
    <mergeCell ref="E20:E21"/>
    <mergeCell ref="I20:I21"/>
    <mergeCell ref="C18:J18"/>
    <mergeCell ref="C20:C21"/>
    <mergeCell ref="D20:D21"/>
    <mergeCell ref="A18:A25"/>
    <mergeCell ref="B18:B19"/>
    <mergeCell ref="F20:F21"/>
    <mergeCell ref="G20:G21"/>
    <mergeCell ref="J20:J21"/>
    <mergeCell ref="H1:J1"/>
    <mergeCell ref="H2:J2"/>
    <mergeCell ref="H3:J3"/>
    <mergeCell ref="G4:J4"/>
    <mergeCell ref="B14:J14"/>
    <mergeCell ref="F7:J7"/>
    <mergeCell ref="F8:J8"/>
    <mergeCell ref="F9:J9"/>
    <mergeCell ref="A11:J11"/>
    <mergeCell ref="B13:J13"/>
  </mergeCells>
  <pageMargins left="0.31496062992125984" right="0.11811023622047245" top="0.94488188976377963" bottom="0.15748031496062992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6"/>
  <sheetViews>
    <sheetView topLeftCell="A19" workbookViewId="0">
      <selection activeCell="L26" sqref="L26"/>
    </sheetView>
  </sheetViews>
  <sheetFormatPr defaultRowHeight="15"/>
  <cols>
    <col min="1" max="1" width="19.28515625" customWidth="1"/>
    <col min="2" max="2" width="30.42578125" customWidth="1"/>
    <col min="3" max="3" width="11.7109375" customWidth="1"/>
    <col min="4" max="4" width="11.28515625" customWidth="1"/>
    <col min="5" max="5" width="10.7109375" customWidth="1"/>
    <col min="6" max="6" width="11" customWidth="1"/>
    <col min="7" max="7" width="10.85546875" customWidth="1"/>
    <col min="8" max="8" width="12" customWidth="1"/>
    <col min="9" max="9" width="11.28515625" customWidth="1"/>
    <col min="10" max="10" width="10.28515625" customWidth="1"/>
  </cols>
  <sheetData>
    <row r="1" spans="1:10">
      <c r="H1" s="33" t="s">
        <v>56</v>
      </c>
      <c r="I1" s="33"/>
      <c r="J1" s="33"/>
    </row>
    <row r="2" spans="1:10">
      <c r="H2" s="33" t="s">
        <v>57</v>
      </c>
      <c r="I2" s="33"/>
      <c r="J2" s="33"/>
    </row>
    <row r="3" spans="1:10">
      <c r="H3" s="33" t="s">
        <v>58</v>
      </c>
      <c r="I3" s="33"/>
      <c r="J3" s="33"/>
    </row>
    <row r="4" spans="1:10">
      <c r="G4" s="33" t="s">
        <v>59</v>
      </c>
      <c r="H4" s="33"/>
      <c r="I4" s="33"/>
      <c r="J4" s="33"/>
    </row>
    <row r="6" spans="1:10" ht="15.75">
      <c r="J6" s="1" t="s">
        <v>0</v>
      </c>
    </row>
    <row r="7" spans="1:10">
      <c r="F7" s="36" t="s">
        <v>1</v>
      </c>
      <c r="G7" s="36"/>
      <c r="H7" s="36"/>
      <c r="I7" s="36"/>
      <c r="J7" s="36"/>
    </row>
    <row r="8" spans="1:10">
      <c r="F8" s="36" t="s">
        <v>2</v>
      </c>
      <c r="G8" s="36"/>
      <c r="H8" s="36"/>
      <c r="I8" s="36"/>
      <c r="J8" s="36"/>
    </row>
    <row r="9" spans="1:10">
      <c r="F9" s="36"/>
      <c r="G9" s="36"/>
      <c r="H9" s="36"/>
      <c r="I9" s="36"/>
      <c r="J9" s="36"/>
    </row>
    <row r="11" spans="1:10" ht="15.75">
      <c r="A11" s="37" t="s">
        <v>3</v>
      </c>
      <c r="B11" s="37"/>
      <c r="C11" s="37"/>
      <c r="D11" s="37"/>
      <c r="E11" s="37"/>
      <c r="F11" s="37"/>
      <c r="G11" s="37"/>
      <c r="H11" s="37"/>
      <c r="I11" s="37"/>
      <c r="J11" s="37"/>
    </row>
    <row r="13" spans="1:10" ht="33" customHeight="1">
      <c r="A13" s="2" t="s">
        <v>4</v>
      </c>
      <c r="B13" s="34" t="s">
        <v>29</v>
      </c>
      <c r="C13" s="34"/>
      <c r="D13" s="34"/>
      <c r="E13" s="34"/>
      <c r="F13" s="34"/>
      <c r="G13" s="34"/>
      <c r="H13" s="34"/>
      <c r="I13" s="34"/>
      <c r="J13" s="34"/>
    </row>
    <row r="14" spans="1:10" ht="24.75" customHeight="1">
      <c r="A14" s="2" t="s">
        <v>5</v>
      </c>
      <c r="B14" s="34" t="s">
        <v>45</v>
      </c>
      <c r="C14" s="34"/>
      <c r="D14" s="34"/>
      <c r="E14" s="34"/>
      <c r="F14" s="34"/>
      <c r="G14" s="34"/>
      <c r="H14" s="34"/>
      <c r="I14" s="34"/>
      <c r="J14" s="34"/>
    </row>
    <row r="15" spans="1:10" ht="47.25" customHeight="1">
      <c r="A15" s="2" t="s">
        <v>6</v>
      </c>
      <c r="B15" s="43" t="s">
        <v>52</v>
      </c>
      <c r="C15" s="44"/>
      <c r="D15" s="44"/>
      <c r="E15" s="44"/>
      <c r="F15" s="44"/>
      <c r="G15" s="44"/>
      <c r="H15" s="44"/>
      <c r="I15" s="44"/>
      <c r="J15" s="45"/>
    </row>
    <row r="16" spans="1:10" ht="35.25" customHeight="1">
      <c r="A16" s="2" t="s">
        <v>7</v>
      </c>
      <c r="B16" s="34" t="s">
        <v>30</v>
      </c>
      <c r="C16" s="34"/>
      <c r="D16" s="34"/>
      <c r="E16" s="34"/>
      <c r="F16" s="34"/>
      <c r="G16" s="34"/>
      <c r="H16" s="34"/>
      <c r="I16" s="34"/>
      <c r="J16" s="34"/>
    </row>
    <row r="17" spans="1:10" ht="34.5" customHeight="1">
      <c r="A17" s="2" t="s">
        <v>8</v>
      </c>
      <c r="B17" s="34" t="s">
        <v>53</v>
      </c>
      <c r="C17" s="34"/>
      <c r="D17" s="34"/>
      <c r="E17" s="34"/>
      <c r="F17" s="34"/>
      <c r="G17" s="34"/>
      <c r="H17" s="34"/>
      <c r="I17" s="34"/>
      <c r="J17" s="34"/>
    </row>
    <row r="18" spans="1:10" ht="17.25" customHeight="1">
      <c r="A18" s="38" t="s">
        <v>9</v>
      </c>
      <c r="B18" s="41" t="s">
        <v>10</v>
      </c>
      <c r="C18" s="46" t="s">
        <v>33</v>
      </c>
      <c r="D18" s="47"/>
      <c r="E18" s="47"/>
      <c r="F18" s="47"/>
      <c r="G18" s="47"/>
      <c r="H18" s="47"/>
      <c r="I18" s="47"/>
      <c r="J18" s="48"/>
    </row>
    <row r="19" spans="1:10" ht="22.5" customHeight="1">
      <c r="A19" s="39"/>
      <c r="B19" s="41"/>
      <c r="C19" s="19" t="s">
        <v>50</v>
      </c>
      <c r="D19" s="19" t="s">
        <v>51</v>
      </c>
      <c r="E19" s="19" t="s">
        <v>11</v>
      </c>
      <c r="F19" s="19" t="s">
        <v>26</v>
      </c>
      <c r="G19" s="19" t="s">
        <v>41</v>
      </c>
      <c r="H19" s="19" t="s">
        <v>42</v>
      </c>
      <c r="I19" s="19" t="s">
        <v>43</v>
      </c>
      <c r="J19" s="19" t="s">
        <v>12</v>
      </c>
    </row>
    <row r="20" spans="1:10" ht="18" customHeight="1">
      <c r="A20" s="39"/>
      <c r="B20" s="2" t="s">
        <v>13</v>
      </c>
      <c r="C20" s="42">
        <f t="shared" ref="C20:D20" si="0">SUM(C22:C25)</f>
        <v>8355.0869999999995</v>
      </c>
      <c r="D20" s="42">
        <f t="shared" si="0"/>
        <v>10058.15</v>
      </c>
      <c r="E20" s="42">
        <f t="shared" ref="E20:H20" si="1">SUM(E22:E25)</f>
        <v>10998</v>
      </c>
      <c r="F20" s="42">
        <f t="shared" si="1"/>
        <v>8641.2000000000007</v>
      </c>
      <c r="G20" s="42">
        <f t="shared" si="1"/>
        <v>8794.9</v>
      </c>
      <c r="H20" s="42">
        <f t="shared" si="1"/>
        <v>9088.4</v>
      </c>
      <c r="I20" s="42">
        <f>SUM(I22:I25)</f>
        <v>9396.6</v>
      </c>
      <c r="J20" s="42">
        <f>SUM(C20:I21)+0.1</f>
        <v>65332.437000000005</v>
      </c>
    </row>
    <row r="21" spans="1:10" ht="18" customHeight="1">
      <c r="A21" s="39"/>
      <c r="B21" s="2" t="s">
        <v>14</v>
      </c>
      <c r="C21" s="42"/>
      <c r="D21" s="42"/>
      <c r="E21" s="42"/>
      <c r="F21" s="42"/>
      <c r="G21" s="42"/>
      <c r="H21" s="42"/>
      <c r="I21" s="42"/>
      <c r="J21" s="42"/>
    </row>
    <row r="22" spans="1:10" ht="34.5" customHeight="1">
      <c r="A22" s="39"/>
      <c r="B22" s="2" t="s">
        <v>15</v>
      </c>
      <c r="C22" s="28">
        <v>0</v>
      </c>
      <c r="D22" s="28">
        <v>0</v>
      </c>
      <c r="E22" s="32">
        <f>'[2]прил 5лето бригант'!$G$13</f>
        <v>0</v>
      </c>
      <c r="F22" s="32">
        <f>'[2]прил 5лето бригант'!$H$13</f>
        <v>0</v>
      </c>
      <c r="G22" s="32">
        <f>'[2]прил 5лето бригант'!$I$13</f>
        <v>0</v>
      </c>
      <c r="H22" s="32">
        <f>'[2]прил 5лето бригант'!$J$13</f>
        <v>0</v>
      </c>
      <c r="I22" s="32">
        <f>'[2]прил 5лето бригант'!$K$13</f>
        <v>0</v>
      </c>
      <c r="J22" s="32">
        <f>SUM(C22:I22)</f>
        <v>0</v>
      </c>
    </row>
    <row r="23" spans="1:10" ht="34.5" customHeight="1">
      <c r="A23" s="39"/>
      <c r="B23" s="2" t="s">
        <v>16</v>
      </c>
      <c r="C23" s="32">
        <v>2431.15</v>
      </c>
      <c r="D23" s="32">
        <v>4271</v>
      </c>
      <c r="E23" s="32">
        <f>'[2]прил 5лето бригант'!$G$14</f>
        <v>2626.7</v>
      </c>
      <c r="F23" s="32">
        <f>'[2]прил 5лето бригант'!$H$14</f>
        <v>2771.9</v>
      </c>
      <c r="G23" s="32">
        <f>'[2]прил 5лето бригант'!$I$14</f>
        <v>2925.6</v>
      </c>
      <c r="H23" s="32">
        <f>'[2]прил 5лето бригант'!$J$14</f>
        <v>2925.6</v>
      </c>
      <c r="I23" s="32">
        <f>'[2]прил 5лето бригант'!$K$14</f>
        <v>2925.6</v>
      </c>
      <c r="J23" s="32">
        <f>SUM(C23:I23)</f>
        <v>20877.549999999996</v>
      </c>
    </row>
    <row r="24" spans="1:10" ht="23.25" customHeight="1">
      <c r="A24" s="39"/>
      <c r="B24" s="2" t="s">
        <v>17</v>
      </c>
      <c r="C24" s="32">
        <v>0</v>
      </c>
      <c r="D24" s="32">
        <v>0</v>
      </c>
      <c r="E24" s="32">
        <f>'[2]прил 5лето бригант'!$G$15</f>
        <v>0</v>
      </c>
      <c r="F24" s="32">
        <f>'[2]прил 5лето бригант'!$H$15</f>
        <v>0</v>
      </c>
      <c r="G24" s="32">
        <f>'[2]Прил 5 ДОУ'!$I$15</f>
        <v>0</v>
      </c>
      <c r="H24" s="32">
        <f>'[2]прил 5лето бригант'!$J$15</f>
        <v>0</v>
      </c>
      <c r="I24" s="32">
        <f>'[2]прил 5лето бригант'!$K$15</f>
        <v>0</v>
      </c>
      <c r="J24" s="32">
        <f>SUM(C24:I24)</f>
        <v>0</v>
      </c>
    </row>
    <row r="25" spans="1:10" ht="49.5" customHeight="1">
      <c r="A25" s="40"/>
      <c r="B25" s="2" t="s">
        <v>18</v>
      </c>
      <c r="C25" s="32">
        <v>5923.9369999999999</v>
      </c>
      <c r="D25" s="32">
        <v>5787.15</v>
      </c>
      <c r="E25" s="32">
        <f>'[2]прил 5лето бригант'!$G$16</f>
        <v>8371.2999999999993</v>
      </c>
      <c r="F25" s="32">
        <f>'[2]прил 5лето бригант'!$H$16</f>
        <v>5869.3</v>
      </c>
      <c r="G25" s="32">
        <f>'[2]прил 5лето бригант'!$I$16</f>
        <v>5869.3</v>
      </c>
      <c r="H25" s="32">
        <f>'[2]прил 5лето бригант'!$J$16</f>
        <v>6162.8</v>
      </c>
      <c r="I25" s="32">
        <f>'[2]прил 5лето бригант'!$K$16</f>
        <v>6471</v>
      </c>
      <c r="J25" s="32">
        <f>SUM(C25:I25)</f>
        <v>44454.786999999997</v>
      </c>
    </row>
    <row r="26" spans="1:10" ht="129" customHeight="1">
      <c r="A26" s="2" t="s">
        <v>19</v>
      </c>
      <c r="B26" s="34" t="s">
        <v>38</v>
      </c>
      <c r="C26" s="34"/>
      <c r="D26" s="34"/>
      <c r="E26" s="34"/>
      <c r="F26" s="34"/>
      <c r="G26" s="34"/>
      <c r="H26" s="34"/>
      <c r="I26" s="34"/>
      <c r="J26" s="34"/>
    </row>
  </sheetData>
  <mergeCells count="25">
    <mergeCell ref="B26:J26"/>
    <mergeCell ref="H20:H21"/>
    <mergeCell ref="B15:J15"/>
    <mergeCell ref="B16:J16"/>
    <mergeCell ref="B17:J17"/>
    <mergeCell ref="I20:I21"/>
    <mergeCell ref="A18:A25"/>
    <mergeCell ref="B18:B19"/>
    <mergeCell ref="F20:F21"/>
    <mergeCell ref="G20:G21"/>
    <mergeCell ref="J20:J21"/>
    <mergeCell ref="E20:E21"/>
    <mergeCell ref="C18:J18"/>
    <mergeCell ref="C20:C21"/>
    <mergeCell ref="D20:D21"/>
    <mergeCell ref="H1:J1"/>
    <mergeCell ref="H2:J2"/>
    <mergeCell ref="H3:J3"/>
    <mergeCell ref="G4:J4"/>
    <mergeCell ref="B14:J14"/>
    <mergeCell ref="F7:J7"/>
    <mergeCell ref="F8:J8"/>
    <mergeCell ref="F9:J9"/>
    <mergeCell ref="A11:J11"/>
    <mergeCell ref="B13:J13"/>
  </mergeCells>
  <pageMargins left="0.31496062992125984" right="0.11811023622047245" top="0.74803149606299213" bottom="0.15748031496062992" header="0.31496062992125984" footer="0.31496062992125984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tabSelected="1" workbookViewId="0">
      <selection activeCell="O14" sqref="O14"/>
    </sheetView>
  </sheetViews>
  <sheetFormatPr defaultRowHeight="15"/>
  <cols>
    <col min="1" max="1" width="18.28515625" customWidth="1"/>
    <col min="2" max="2" width="24" customWidth="1"/>
    <col min="3" max="3" width="13" customWidth="1"/>
    <col min="4" max="4" width="12" customWidth="1"/>
    <col min="5" max="5" width="11.5703125" customWidth="1"/>
    <col min="6" max="6" width="12.140625" customWidth="1"/>
    <col min="7" max="7" width="11.85546875" customWidth="1"/>
    <col min="8" max="9" width="11" customWidth="1"/>
    <col min="10" max="10" width="11.42578125" customWidth="1"/>
  </cols>
  <sheetData>
    <row r="1" spans="1:10">
      <c r="H1" s="33" t="s">
        <v>56</v>
      </c>
      <c r="I1" s="33"/>
      <c r="J1" s="33"/>
    </row>
    <row r="2" spans="1:10">
      <c r="H2" s="33" t="s">
        <v>57</v>
      </c>
      <c r="I2" s="33"/>
      <c r="J2" s="33"/>
    </row>
    <row r="3" spans="1:10">
      <c r="H3" s="33" t="s">
        <v>58</v>
      </c>
      <c r="I3" s="33"/>
      <c r="J3" s="33"/>
    </row>
    <row r="4" spans="1:10">
      <c r="G4" s="33" t="s">
        <v>59</v>
      </c>
      <c r="H4" s="33"/>
      <c r="I4" s="33"/>
      <c r="J4" s="33"/>
    </row>
    <row r="6" spans="1:10" ht="15.75">
      <c r="J6" s="1" t="s">
        <v>0</v>
      </c>
    </row>
    <row r="7" spans="1:10">
      <c r="F7" s="36" t="s">
        <v>1</v>
      </c>
      <c r="G7" s="36"/>
      <c r="H7" s="36"/>
      <c r="I7" s="36"/>
      <c r="J7" s="36"/>
    </row>
    <row r="8" spans="1:10">
      <c r="F8" s="36" t="s">
        <v>2</v>
      </c>
      <c r="G8" s="36"/>
      <c r="H8" s="36"/>
      <c r="I8" s="36"/>
      <c r="J8" s="36"/>
    </row>
    <row r="9" spans="1:10">
      <c r="F9" s="36"/>
      <c r="G9" s="36"/>
      <c r="H9" s="36"/>
      <c r="I9" s="36"/>
      <c r="J9" s="36"/>
    </row>
    <row r="11" spans="1:10" ht="15.75">
      <c r="A11" s="37" t="s">
        <v>3</v>
      </c>
      <c r="B11" s="37"/>
      <c r="C11" s="37"/>
      <c r="D11" s="37"/>
      <c r="E11" s="37"/>
      <c r="F11" s="37"/>
      <c r="G11" s="37"/>
      <c r="H11" s="37"/>
      <c r="I11" s="37"/>
      <c r="J11" s="37"/>
    </row>
    <row r="13" spans="1:10" ht="30" customHeight="1">
      <c r="A13" s="2" t="s">
        <v>4</v>
      </c>
      <c r="B13" s="34" t="s">
        <v>31</v>
      </c>
      <c r="C13" s="34"/>
      <c r="D13" s="34"/>
      <c r="E13" s="34"/>
      <c r="F13" s="34"/>
      <c r="G13" s="34"/>
      <c r="H13" s="34"/>
      <c r="I13" s="34"/>
      <c r="J13" s="34"/>
    </row>
    <row r="14" spans="1:10" ht="66.75" customHeight="1">
      <c r="A14" s="2" t="s">
        <v>5</v>
      </c>
      <c r="B14" s="34" t="s">
        <v>39</v>
      </c>
      <c r="C14" s="34"/>
      <c r="D14" s="34"/>
      <c r="E14" s="34"/>
      <c r="F14" s="34"/>
      <c r="G14" s="34"/>
      <c r="H14" s="34"/>
      <c r="I14" s="34"/>
      <c r="J14" s="34"/>
    </row>
    <row r="15" spans="1:10" ht="48" customHeight="1">
      <c r="A15" s="2" t="s">
        <v>6</v>
      </c>
      <c r="B15" s="43" t="s">
        <v>52</v>
      </c>
      <c r="C15" s="44"/>
      <c r="D15" s="44"/>
      <c r="E15" s="44"/>
      <c r="F15" s="44"/>
      <c r="G15" s="44"/>
      <c r="H15" s="44"/>
      <c r="I15" s="44"/>
      <c r="J15" s="45"/>
    </row>
    <row r="16" spans="1:10" ht="67.5" customHeight="1">
      <c r="A16" s="2" t="s">
        <v>7</v>
      </c>
      <c r="B16" s="34" t="s">
        <v>46</v>
      </c>
      <c r="C16" s="34"/>
      <c r="D16" s="34"/>
      <c r="E16" s="34"/>
      <c r="F16" s="34"/>
      <c r="G16" s="34"/>
      <c r="H16" s="34"/>
      <c r="I16" s="34"/>
      <c r="J16" s="34"/>
    </row>
    <row r="17" spans="1:10" ht="32.25" customHeight="1">
      <c r="A17" s="2" t="s">
        <v>8</v>
      </c>
      <c r="B17" s="34" t="s">
        <v>54</v>
      </c>
      <c r="C17" s="34"/>
      <c r="D17" s="34"/>
      <c r="E17" s="34"/>
      <c r="F17" s="34"/>
      <c r="G17" s="34"/>
      <c r="H17" s="34"/>
      <c r="I17" s="34"/>
      <c r="J17" s="34"/>
    </row>
    <row r="18" spans="1:10" ht="22.5" customHeight="1">
      <c r="A18" s="38" t="s">
        <v>9</v>
      </c>
      <c r="B18" s="41" t="s">
        <v>10</v>
      </c>
      <c r="C18" s="46" t="s">
        <v>33</v>
      </c>
      <c r="D18" s="47"/>
      <c r="E18" s="47"/>
      <c r="F18" s="47"/>
      <c r="G18" s="47"/>
      <c r="H18" s="47"/>
      <c r="I18" s="47"/>
      <c r="J18" s="48"/>
    </row>
    <row r="19" spans="1:10" ht="22.5" customHeight="1">
      <c r="A19" s="39"/>
      <c r="B19" s="41"/>
      <c r="C19" s="25" t="s">
        <v>50</v>
      </c>
      <c r="D19" s="25" t="s">
        <v>51</v>
      </c>
      <c r="E19" s="16" t="s">
        <v>11</v>
      </c>
      <c r="F19" s="16" t="s">
        <v>26</v>
      </c>
      <c r="G19" s="16" t="s">
        <v>41</v>
      </c>
      <c r="H19" s="16" t="s">
        <v>42</v>
      </c>
      <c r="I19" s="16" t="s">
        <v>43</v>
      </c>
      <c r="J19" s="16" t="s">
        <v>12</v>
      </c>
    </row>
    <row r="20" spans="1:10" ht="17.25" customHeight="1">
      <c r="A20" s="39"/>
      <c r="B20" s="2" t="s">
        <v>13</v>
      </c>
      <c r="C20" s="42">
        <f t="shared" ref="C20:D20" si="0">SUM(C22:C25)</f>
        <v>13137.5</v>
      </c>
      <c r="D20" s="42">
        <f t="shared" si="0"/>
        <v>13222.15956</v>
      </c>
      <c r="E20" s="42">
        <f t="shared" ref="E20:H20" si="1">SUM(E22:E25)</f>
        <v>13164.800000000001</v>
      </c>
      <c r="F20" s="42">
        <f t="shared" si="1"/>
        <v>13734.1</v>
      </c>
      <c r="G20" s="42">
        <f t="shared" si="1"/>
        <v>13734.1</v>
      </c>
      <c r="H20" s="42">
        <f t="shared" si="1"/>
        <v>14420.855</v>
      </c>
      <c r="I20" s="42">
        <f>SUM(I22:I25)</f>
        <v>15142.012750000002</v>
      </c>
      <c r="J20" s="42">
        <f>SUM(C20:I21)+0.1</f>
        <v>96555.627310000011</v>
      </c>
    </row>
    <row r="21" spans="1:10" ht="18" customHeight="1">
      <c r="A21" s="39"/>
      <c r="B21" s="2" t="s">
        <v>14</v>
      </c>
      <c r="C21" s="42"/>
      <c r="D21" s="42"/>
      <c r="E21" s="42"/>
      <c r="F21" s="42"/>
      <c r="G21" s="42"/>
      <c r="H21" s="42"/>
      <c r="I21" s="42"/>
      <c r="J21" s="42"/>
    </row>
    <row r="22" spans="1:10" ht="34.5" customHeight="1">
      <c r="A22" s="39"/>
      <c r="B22" s="2" t="s">
        <v>15</v>
      </c>
      <c r="C22" s="29">
        <v>0</v>
      </c>
      <c r="D22" s="29">
        <v>0</v>
      </c>
      <c r="E22" s="12">
        <f>'[2]Прил 5 комитет, инж'!$G$13</f>
        <v>0</v>
      </c>
      <c r="F22" s="14">
        <f>'[2]Прил 5 комитет, инж'!$H$13</f>
        <v>0</v>
      </c>
      <c r="G22" s="14">
        <f>'[2]Прил 5 комитет, инж'!$I$13</f>
        <v>0</v>
      </c>
      <c r="H22" s="14">
        <f>'[2]Прил 5 комитет, инж'!$J$13</f>
        <v>0</v>
      </c>
      <c r="I22" s="14">
        <f>'[2]Прил 5 комитет, инж'!$K$13</f>
        <v>0</v>
      </c>
      <c r="J22" s="14">
        <f>SUM(C22:I22)</f>
        <v>0</v>
      </c>
    </row>
    <row r="23" spans="1:10" ht="35.25" customHeight="1">
      <c r="A23" s="39"/>
      <c r="B23" s="2" t="s">
        <v>16</v>
      </c>
      <c r="C23" s="29">
        <v>0</v>
      </c>
      <c r="D23" s="29">
        <v>0</v>
      </c>
      <c r="E23" s="12">
        <f>'[2]Прил 5 комитет, инж'!$G$14</f>
        <v>0</v>
      </c>
      <c r="F23" s="14">
        <f>'[2]Прил 5 комитет, инж'!$H$14</f>
        <v>0</v>
      </c>
      <c r="G23" s="14">
        <f>'[2]Прил 5 комитет, инж'!$I$14</f>
        <v>0</v>
      </c>
      <c r="H23" s="14">
        <f>'[2]Прил 5 комитет, инж'!$J$14</f>
        <v>0</v>
      </c>
      <c r="I23" s="14">
        <f>'[2]Прил 5 комитет, инж'!$K$14</f>
        <v>0</v>
      </c>
      <c r="J23" s="14">
        <f>SUM(C23:I23)</f>
        <v>0</v>
      </c>
    </row>
    <row r="24" spans="1:10" ht="33" customHeight="1">
      <c r="A24" s="39"/>
      <c r="B24" s="2" t="s">
        <v>17</v>
      </c>
      <c r="C24" s="29">
        <v>0</v>
      </c>
      <c r="D24" s="29">
        <v>0</v>
      </c>
      <c r="E24" s="12">
        <f>'[2]Прил 5 комитет, инж'!$G$15</f>
        <v>0</v>
      </c>
      <c r="F24" s="14">
        <f>'[2]Прил 5 комитет, инж'!$H$15</f>
        <v>0</v>
      </c>
      <c r="G24" s="14">
        <f>'[2]Прил 5 комитет, инж'!$I$153</f>
        <v>0</v>
      </c>
      <c r="H24" s="14">
        <f>'[2]Прил 5 комитет, инж'!$J$15</f>
        <v>0</v>
      </c>
      <c r="I24" s="14">
        <f>'[2]Прил 5 комитет, инж'!$K$15</f>
        <v>0</v>
      </c>
      <c r="J24" s="14">
        <f>SUM(C24:I24)</f>
        <v>0</v>
      </c>
    </row>
    <row r="25" spans="1:10" ht="49.5" customHeight="1">
      <c r="A25" s="40"/>
      <c r="B25" s="2" t="s">
        <v>18</v>
      </c>
      <c r="C25" s="24">
        <v>13137.5</v>
      </c>
      <c r="D25" s="24">
        <f>'[3]Прил 5 ком, инж'!$H$21</f>
        <v>13222.15956</v>
      </c>
      <c r="E25" s="20">
        <f>'[2]Прил 5 комитет, инж'!$G$16</f>
        <v>13164.800000000001</v>
      </c>
      <c r="F25" s="14">
        <f>'[2]Прил 5 комитет, инж'!$H$16</f>
        <v>13734.1</v>
      </c>
      <c r="G25" s="14">
        <f>'[2]Прил 5 комитет, инж'!$I$16</f>
        <v>13734.1</v>
      </c>
      <c r="H25" s="14">
        <f>'[2]Прил 5 комитет, инж'!$J$16</f>
        <v>14420.855</v>
      </c>
      <c r="I25" s="14">
        <f>'[2]Прил 5 комитет, инж'!$K$16</f>
        <v>15142.012750000002</v>
      </c>
      <c r="J25" s="14">
        <f>SUM(C25:I25)+0.1</f>
        <v>96555.627310000011</v>
      </c>
    </row>
    <row r="26" spans="1:10" ht="83.25" customHeight="1">
      <c r="A26" s="2" t="s">
        <v>19</v>
      </c>
      <c r="B26" s="34" t="s">
        <v>48</v>
      </c>
      <c r="C26" s="34"/>
      <c r="D26" s="34"/>
      <c r="E26" s="34"/>
      <c r="F26" s="34"/>
      <c r="G26" s="34"/>
      <c r="H26" s="34"/>
      <c r="I26" s="34"/>
      <c r="J26" s="34"/>
    </row>
  </sheetData>
  <mergeCells count="25">
    <mergeCell ref="B26:J26"/>
    <mergeCell ref="H20:H21"/>
    <mergeCell ref="B15:J15"/>
    <mergeCell ref="B16:J16"/>
    <mergeCell ref="B17:J17"/>
    <mergeCell ref="I20:I21"/>
    <mergeCell ref="A18:A25"/>
    <mergeCell ref="B18:B19"/>
    <mergeCell ref="F20:F21"/>
    <mergeCell ref="G20:G21"/>
    <mergeCell ref="J20:J21"/>
    <mergeCell ref="E20:E21"/>
    <mergeCell ref="C18:J18"/>
    <mergeCell ref="C20:C21"/>
    <mergeCell ref="D20:D21"/>
    <mergeCell ref="H1:J1"/>
    <mergeCell ref="H2:J2"/>
    <mergeCell ref="H3:J3"/>
    <mergeCell ref="G4:J4"/>
    <mergeCell ref="B14:J14"/>
    <mergeCell ref="F7:J7"/>
    <mergeCell ref="F8:J8"/>
    <mergeCell ref="F9:J9"/>
    <mergeCell ref="A11:J11"/>
    <mergeCell ref="B13:J13"/>
  </mergeCells>
  <pageMargins left="0.70866141732283472" right="0.31496062992125984" top="0.94488188976377963" bottom="0.35433070866141736" header="0.31496062992125984" footer="0.31496062992125984"/>
  <pageSetup paperSize="9" scale="97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3</vt:i4>
      </vt:variant>
    </vt:vector>
  </HeadingPairs>
  <TitlesOfParts>
    <vt:vector size="9" baseType="lpstr">
      <vt:lpstr>МБДОУ</vt:lpstr>
      <vt:lpstr>СОШ</vt:lpstr>
      <vt:lpstr>УДОД</vt:lpstr>
      <vt:lpstr>ЦДиК</vt:lpstr>
      <vt:lpstr>Оздор.</vt:lpstr>
      <vt:lpstr>Комит.</vt:lpstr>
      <vt:lpstr>МБДОУ!Область_печати</vt:lpstr>
      <vt:lpstr>СОШ!Область_печати</vt:lpstr>
      <vt:lpstr>УДОД!Область_печати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2016-06-14T13:34:30Z</dcterms:modified>
</cp:coreProperties>
</file>